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lmnpw01\d0124322\"/>
    </mc:Choice>
  </mc:AlternateContent>
  <xr:revisionPtr revIDLastSave="0" documentId="13_ncr:1_{0A1899D9-DD22-4422-8554-A3C2FBD617E2}" xr6:coauthVersionLast="47" xr6:coauthVersionMax="47" xr10:uidLastSave="{00000000-0000-0000-0000-000000000000}"/>
  <bookViews>
    <workbookView xWindow="-120" yWindow="-120" windowWidth="29040" windowHeight="15840" firstSheet="1" activeTab="1" xr2:uid="{BBC24C54-7B63-48A0-9B00-71FE09C0D52C}"/>
  </bookViews>
  <sheets>
    <sheet name="SS851 - 2023" sheetId="20" r:id="rId1"/>
    <sheet name="Stage 3 - BOX CULVERT" sheetId="19" r:id="rId2"/>
    <sheet name="Sealing_Inlet" sheetId="26" r:id="rId3"/>
    <sheet name="Sealing_Outlet" sheetId="25" r:id="rId4"/>
  </sheets>
  <definedNames>
    <definedName name="_xlnm.Print_Area" localSheetId="2">Sealing_Inlet!$A$1:$W$78</definedName>
    <definedName name="_xlnm.Print_Area" localSheetId="3">Sealing_Outlet!$A$1:$P$71</definedName>
    <definedName name="_xlnm.Print_Area" localSheetId="1">'Stage 3 - BOX CULVERT'!$A$1:$M$406</definedName>
    <definedName name="_xlnm.Print_Titles" localSheetId="1">'Stage 3 - BOX CULVERT'!$1:$8</definedName>
    <definedName name="TABLE" localSheetId="1">'Stage 3 - BOX CULVERT'!$E$29:$E$29</definedName>
  </definedNames>
  <calcPr calcId="191029"/>
</workbook>
</file>

<file path=xl/calcChain.xml><?xml version="1.0" encoding="utf-8"?>
<calcChain xmlns="http://schemas.openxmlformats.org/spreadsheetml/2006/main">
  <c r="C363" i="19" l="1"/>
  <c r="C303" i="19"/>
  <c r="C307" i="19"/>
  <c r="C311" i="19"/>
  <c r="C361" i="19"/>
  <c r="C360" i="19"/>
  <c r="C359" i="19"/>
  <c r="C358" i="19"/>
  <c r="C362" i="19" l="1"/>
  <c r="C329" i="19"/>
  <c r="C317" i="19"/>
  <c r="C293" i="19"/>
  <c r="C294" i="19" s="1"/>
  <c r="C284" i="19"/>
  <c r="C285" i="19"/>
  <c r="C246" i="19"/>
  <c r="C202" i="19"/>
  <c r="C146" i="19"/>
  <c r="C136" i="19"/>
  <c r="C99" i="19"/>
  <c r="C98" i="19"/>
  <c r="C91" i="19"/>
  <c r="C83" i="19"/>
  <c r="C82" i="19"/>
  <c r="C75" i="19"/>
  <c r="C187" i="19"/>
  <c r="D39" i="26" l="1"/>
  <c r="D66" i="25"/>
  <c r="D45" i="26"/>
  <c r="D60" i="26" s="1"/>
  <c r="D41" i="26"/>
  <c r="D59" i="26"/>
  <c r="C274" i="19"/>
  <c r="C273" i="19"/>
  <c r="C272" i="19"/>
  <c r="C270" i="19"/>
  <c r="C268" i="19"/>
  <c r="C271" i="19" s="1"/>
  <c r="D67" i="26"/>
  <c r="D65" i="26"/>
  <c r="D62" i="26"/>
  <c r="E52" i="26"/>
  <c r="E51" i="26"/>
  <c r="E50" i="26"/>
  <c r="D58" i="25"/>
  <c r="D57" i="25"/>
  <c r="D63" i="25"/>
  <c r="D60" i="25"/>
  <c r="E40" i="25"/>
  <c r="E50" i="25"/>
  <c r="E49" i="25"/>
  <c r="E48" i="25"/>
  <c r="D59" i="25" s="1"/>
  <c r="D39" i="25"/>
  <c r="D67" i="25" s="1"/>
  <c r="C385" i="19"/>
  <c r="C388" i="19" s="1"/>
  <c r="C380" i="19" s="1"/>
  <c r="C47" i="19" s="1"/>
  <c r="E380" i="19"/>
  <c r="D380" i="19"/>
  <c r="B380" i="19"/>
  <c r="A380" i="19"/>
  <c r="C396" i="19"/>
  <c r="C395" i="19"/>
  <c r="C394" i="19"/>
  <c r="C399" i="19"/>
  <c r="C398" i="19"/>
  <c r="D69" i="25" l="1"/>
  <c r="D63" i="26"/>
  <c r="D68" i="26"/>
  <c r="D64" i="26"/>
  <c r="C275" i="19"/>
  <c r="D61" i="26"/>
  <c r="D71" i="26"/>
  <c r="D70" i="26"/>
  <c r="D72" i="26"/>
  <c r="D66" i="26"/>
  <c r="D69" i="26"/>
  <c r="D62" i="25"/>
  <c r="D61" i="25"/>
  <c r="C400" i="19"/>
  <c r="C401" i="19"/>
  <c r="L17" i="19"/>
  <c r="L19" i="19"/>
  <c r="L20" i="19"/>
  <c r="L22" i="19"/>
  <c r="L24" i="19"/>
  <c r="L28" i="19"/>
  <c r="L32" i="19"/>
  <c r="L34" i="19"/>
  <c r="L39" i="19"/>
  <c r="L42" i="19"/>
  <c r="L44" i="19"/>
  <c r="L45" i="19"/>
  <c r="L47" i="19"/>
  <c r="L49" i="19"/>
  <c r="L50" i="19"/>
  <c r="L51" i="19"/>
  <c r="L14" i="19"/>
  <c r="G11" i="19"/>
  <c r="E345" i="19"/>
  <c r="D345" i="19"/>
  <c r="B345" i="19"/>
  <c r="A345" i="19"/>
  <c r="C348" i="19"/>
  <c r="C345" i="19" s="1"/>
  <c r="C38" i="19" s="1"/>
  <c r="C343" i="19"/>
  <c r="C340" i="19" s="1"/>
  <c r="C37" i="19" s="1"/>
  <c r="E340" i="19"/>
  <c r="D340" i="19"/>
  <c r="B340" i="19"/>
  <c r="A340" i="19"/>
  <c r="E39" i="25"/>
  <c r="D70" i="25" s="1"/>
  <c r="E38" i="25"/>
  <c r="E37" i="25"/>
  <c r="E36" i="25"/>
  <c r="E35" i="25"/>
  <c r="L37" i="19" l="1"/>
  <c r="D65" i="25"/>
  <c r="D73" i="26"/>
  <c r="E73" i="26" s="1"/>
  <c r="C277" i="19" s="1"/>
  <c r="C402" i="19"/>
  <c r="C393" i="19" s="1"/>
  <c r="D64" i="25"/>
  <c r="D71" i="25" s="1"/>
  <c r="E71" i="25" s="1"/>
  <c r="C279" i="19" s="1"/>
  <c r="D68" i="25"/>
  <c r="E350" i="19"/>
  <c r="D350" i="19"/>
  <c r="B350" i="19"/>
  <c r="A350" i="19"/>
  <c r="C353" i="19"/>
  <c r="C355" i="19" s="1"/>
  <c r="C332" i="19"/>
  <c r="C336" i="19" s="1"/>
  <c r="E315" i="19"/>
  <c r="D315" i="19"/>
  <c r="B315" i="19"/>
  <c r="A315" i="19"/>
  <c r="C319" i="19"/>
  <c r="C320" i="19" s="1"/>
  <c r="C315" i="19" s="1"/>
  <c r="C35" i="19" s="1"/>
  <c r="L35" i="19" s="1"/>
  <c r="C328" i="19"/>
  <c r="C227" i="19"/>
  <c r="C200" i="19"/>
  <c r="C195" i="19"/>
  <c r="C198" i="19" s="1"/>
  <c r="C178" i="19"/>
  <c r="C175" i="19" s="1"/>
  <c r="C174" i="19"/>
  <c r="C224" i="19"/>
  <c r="C220" i="19"/>
  <c r="C158" i="19"/>
  <c r="C147" i="19"/>
  <c r="C142" i="19"/>
  <c r="C141" i="19"/>
  <c r="C137" i="19"/>
  <c r="N137" i="19"/>
  <c r="N138" i="19" s="1"/>
  <c r="N139" i="19" s="1"/>
  <c r="C132" i="19"/>
  <c r="C125" i="19"/>
  <c r="C127" i="19" s="1"/>
  <c r="C122" i="19" s="1"/>
  <c r="E189" i="19"/>
  <c r="D189" i="19"/>
  <c r="B189" i="19"/>
  <c r="A189" i="19"/>
  <c r="C193" i="19"/>
  <c r="C281" i="19" l="1"/>
  <c r="C237" i="19"/>
  <c r="C372" i="19"/>
  <c r="C375" i="19" s="1"/>
  <c r="C350" i="19"/>
  <c r="C203" i="19"/>
  <c r="C205" i="19" s="1"/>
  <c r="C189" i="19" s="1"/>
  <c r="C25" i="19" s="1"/>
  <c r="L25" i="19" s="1"/>
  <c r="C180" i="19"/>
  <c r="C225" i="19"/>
  <c r="C40" i="19" l="1"/>
  <c r="L40" i="19" s="1"/>
  <c r="L38" i="19"/>
  <c r="E291" i="19"/>
  <c r="D291" i="19"/>
  <c r="B291" i="19"/>
  <c r="A291" i="19"/>
  <c r="E404" i="19"/>
  <c r="D404" i="19"/>
  <c r="C404" i="19"/>
  <c r="K50" i="19" s="1"/>
  <c r="B404" i="19"/>
  <c r="A404" i="19"/>
  <c r="E393" i="19"/>
  <c r="D393" i="19"/>
  <c r="B393" i="19"/>
  <c r="A393" i="19"/>
  <c r="E390" i="19"/>
  <c r="D390" i="19"/>
  <c r="C390" i="19"/>
  <c r="C48" i="19" s="1"/>
  <c r="L48" i="19" s="1"/>
  <c r="B390" i="19"/>
  <c r="A390" i="19"/>
  <c r="C376" i="19"/>
  <c r="C373" i="19"/>
  <c r="E370" i="19"/>
  <c r="D370" i="19"/>
  <c r="B370" i="19"/>
  <c r="A370" i="19"/>
  <c r="E367" i="19"/>
  <c r="D367" i="19"/>
  <c r="C367" i="19"/>
  <c r="B367" i="19"/>
  <c r="A367" i="19"/>
  <c r="C365" i="19"/>
  <c r="C357" i="19" s="1"/>
  <c r="E357" i="19"/>
  <c r="D357" i="19"/>
  <c r="B357" i="19"/>
  <c r="A357" i="19"/>
  <c r="C326" i="19"/>
  <c r="E322" i="19"/>
  <c r="D322" i="19"/>
  <c r="B322" i="19"/>
  <c r="A322" i="19"/>
  <c r="E299" i="19"/>
  <c r="D299" i="19"/>
  <c r="B299" i="19"/>
  <c r="A299" i="19"/>
  <c r="E283" i="19"/>
  <c r="D283" i="19"/>
  <c r="B283" i="19"/>
  <c r="A283" i="19"/>
  <c r="E267" i="19"/>
  <c r="D267" i="19"/>
  <c r="B267" i="19"/>
  <c r="A267" i="19"/>
  <c r="C260" i="19"/>
  <c r="C259" i="19"/>
  <c r="C255" i="19"/>
  <c r="C254" i="19"/>
  <c r="E253" i="19"/>
  <c r="D253" i="19"/>
  <c r="B253" i="19"/>
  <c r="A253" i="19"/>
  <c r="C242" i="19"/>
  <c r="C248" i="19" s="1"/>
  <c r="C240" i="19"/>
  <c r="C232" i="19"/>
  <c r="C235" i="19" s="1"/>
  <c r="C230" i="19"/>
  <c r="C213" i="19"/>
  <c r="C216" i="19" s="1"/>
  <c r="C211" i="19"/>
  <c r="E207" i="19"/>
  <c r="D207" i="19"/>
  <c r="B207" i="19"/>
  <c r="A207" i="19"/>
  <c r="E184" i="19"/>
  <c r="D184" i="19"/>
  <c r="B184" i="19"/>
  <c r="A184" i="19"/>
  <c r="C169" i="19"/>
  <c r="C168" i="19"/>
  <c r="C161" i="19"/>
  <c r="C162" i="19" s="1"/>
  <c r="E157" i="19"/>
  <c r="D157" i="19"/>
  <c r="B157" i="19"/>
  <c r="A157" i="19"/>
  <c r="E154" i="19"/>
  <c r="D154" i="19"/>
  <c r="C154" i="19"/>
  <c r="K20" i="19" s="1"/>
  <c r="B154" i="19"/>
  <c r="A154" i="19"/>
  <c r="E129" i="19"/>
  <c r="D129" i="19"/>
  <c r="B129" i="19"/>
  <c r="A129" i="19"/>
  <c r="C15" i="19"/>
  <c r="L15" i="19" s="1"/>
  <c r="E122" i="19"/>
  <c r="D122" i="19"/>
  <c r="B122" i="19"/>
  <c r="A122" i="19"/>
  <c r="C113" i="19"/>
  <c r="C112" i="19"/>
  <c r="C111" i="19"/>
  <c r="C107" i="19"/>
  <c r="C106" i="19"/>
  <c r="C102" i="19"/>
  <c r="C101" i="19"/>
  <c r="C97" i="19"/>
  <c r="C93" i="19"/>
  <c r="C90" i="19"/>
  <c r="C86" i="19"/>
  <c r="C85" i="19"/>
  <c r="C84" i="19"/>
  <c r="C81" i="19"/>
  <c r="C76" i="19"/>
  <c r="C74" i="19"/>
  <c r="C71" i="19"/>
  <c r="C72" i="19" s="1"/>
  <c r="C66" i="19"/>
  <c r="C67" i="19" s="1"/>
  <c r="C60" i="19"/>
  <c r="C62" i="19" s="1"/>
  <c r="E57" i="19"/>
  <c r="D57" i="19"/>
  <c r="B57" i="19"/>
  <c r="A57" i="19"/>
  <c r="C148" i="19"/>
  <c r="C143" i="19"/>
  <c r="C138" i="19"/>
  <c r="E134" i="19"/>
  <c r="D134" i="19"/>
  <c r="B134" i="19"/>
  <c r="A134" i="19"/>
  <c r="C43" i="19"/>
  <c r="L43" i="19" s="1"/>
  <c r="C257" i="19" l="1"/>
  <c r="C262" i="19"/>
  <c r="C88" i="19"/>
  <c r="C104" i="19"/>
  <c r="C378" i="19"/>
  <c r="C370" i="19" s="1"/>
  <c r="C46" i="19" s="1"/>
  <c r="L46" i="19" s="1"/>
  <c r="C313" i="19"/>
  <c r="C299" i="19" s="1"/>
  <c r="C33" i="19" s="1"/>
  <c r="L33" i="19" s="1"/>
  <c r="C250" i="19"/>
  <c r="C251" i="19" s="1"/>
  <c r="C207" i="19" s="1"/>
  <c r="C286" i="19"/>
  <c r="C288" i="19" s="1"/>
  <c r="C296" i="19"/>
  <c r="C114" i="19"/>
  <c r="C144" i="19"/>
  <c r="C150" i="19"/>
  <c r="C139" i="19"/>
  <c r="C109" i="19"/>
  <c r="C170" i="19"/>
  <c r="C79" i="19"/>
  <c r="C92" i="19"/>
  <c r="C95" i="19" s="1"/>
  <c r="C41" i="19"/>
  <c r="L41" i="19" s="1"/>
  <c r="C330" i="19"/>
  <c r="C159" i="19"/>
  <c r="C164" i="19" s="1"/>
  <c r="C338" i="19" l="1"/>
  <c r="C322" i="19" s="1"/>
  <c r="C36" i="19" s="1"/>
  <c r="L36" i="19" s="1"/>
  <c r="C264" i="19"/>
  <c r="C265" i="19" s="1"/>
  <c r="C253" i="19" s="1"/>
  <c r="C27" i="19" s="1"/>
  <c r="L27" i="19" s="1"/>
  <c r="C184" i="19"/>
  <c r="C23" i="19" s="1"/>
  <c r="L23" i="19" s="1"/>
  <c r="C152" i="19"/>
  <c r="C134" i="19" s="1"/>
  <c r="C18" i="19" s="1"/>
  <c r="L18" i="19" s="1"/>
  <c r="C289" i="19"/>
  <c r="C283" i="19" s="1"/>
  <c r="C167" i="19"/>
  <c r="C172" i="19" s="1"/>
  <c r="C182" i="19" s="1"/>
  <c r="C116" i="19"/>
  <c r="C118" i="19" s="1"/>
  <c r="C26" i="19"/>
  <c r="L26" i="19" s="1"/>
  <c r="C120" i="19" l="1"/>
  <c r="C57" i="19" s="1"/>
  <c r="K14" i="19" s="1"/>
  <c r="K49" i="19"/>
  <c r="C267" i="19"/>
  <c r="C29" i="19" s="1"/>
  <c r="L29" i="19" s="1"/>
  <c r="C30" i="19"/>
  <c r="L30" i="19" s="1"/>
  <c r="C297" i="19"/>
  <c r="C291" i="19" s="1"/>
  <c r="C31" i="19" s="1"/>
  <c r="L31" i="19" s="1"/>
  <c r="C157" i="19"/>
  <c r="C21" i="19" s="1"/>
  <c r="L21" i="19" s="1"/>
  <c r="C129" i="19" l="1"/>
  <c r="C16" i="19" s="1"/>
  <c r="L16" i="19" s="1"/>
</calcChain>
</file>

<file path=xl/sharedStrings.xml><?xml version="1.0" encoding="utf-8"?>
<sst xmlns="http://schemas.openxmlformats.org/spreadsheetml/2006/main" count="828" uniqueCount="310">
  <si>
    <t>ITEM</t>
  </si>
  <si>
    <t>UNIT</t>
  </si>
  <si>
    <t>DESCRIPTION</t>
  </si>
  <si>
    <t>FT</t>
  </si>
  <si>
    <t>QUANTITY</t>
  </si>
  <si>
    <t>EXT.</t>
  </si>
  <si>
    <t>width</t>
  </si>
  <si>
    <t xml:space="preserve"> </t>
  </si>
  <si>
    <t>total</t>
  </si>
  <si>
    <t>ft</t>
  </si>
  <si>
    <t>length</t>
  </si>
  <si>
    <t>each</t>
  </si>
  <si>
    <t>UNCLASSIFIED EXCAVATION</t>
  </si>
  <si>
    <t>sf</t>
  </si>
  <si>
    <t>sy</t>
  </si>
  <si>
    <t>cy</t>
  </si>
  <si>
    <t>cf</t>
  </si>
  <si>
    <t>Calculated By:</t>
  </si>
  <si>
    <t>Date:</t>
  </si>
  <si>
    <t>Sheet:</t>
  </si>
  <si>
    <t xml:space="preserve">of </t>
  </si>
  <si>
    <t>Checked By:</t>
  </si>
  <si>
    <t>Job No.:</t>
  </si>
  <si>
    <t>Project:</t>
  </si>
  <si>
    <t>Bridge No.:</t>
  </si>
  <si>
    <t>Subject:</t>
  </si>
  <si>
    <t>SFN:</t>
  </si>
  <si>
    <t>Estimated Quantities</t>
  </si>
  <si>
    <t>Item 512 Sealing of Concrete Surfaces</t>
  </si>
  <si>
    <t>END OF WALL ELEV.</t>
  </si>
  <si>
    <t>TOP OF WALL ELEV.</t>
  </si>
  <si>
    <t>LENGTH</t>
  </si>
  <si>
    <t>WIDTH</t>
  </si>
  <si>
    <t>L2</t>
  </si>
  <si>
    <t>L1</t>
  </si>
  <si>
    <t>L3</t>
  </si>
  <si>
    <t>L4</t>
  </si>
  <si>
    <t>L5</t>
  </si>
  <si>
    <t>A1</t>
  </si>
  <si>
    <t>A2</t>
  </si>
  <si>
    <t>B2</t>
  </si>
  <si>
    <t>D1</t>
  </si>
  <si>
    <t>E1</t>
  </si>
  <si>
    <t>E2</t>
  </si>
  <si>
    <t>F1</t>
  </si>
  <si>
    <t>F2</t>
  </si>
  <si>
    <t>G1</t>
  </si>
  <si>
    <t>G2</t>
  </si>
  <si>
    <t>DIMENSIONS (FT)</t>
  </si>
  <si>
    <t>ELEVATION (FT)</t>
  </si>
  <si>
    <t>AREAS (SF)</t>
  </si>
  <si>
    <t>TOTAL (SF)</t>
  </si>
  <si>
    <t>H</t>
  </si>
  <si>
    <t>ITEM 521 SEALING OF CONC SURFACES</t>
  </si>
  <si>
    <t>SF</t>
  </si>
  <si>
    <t>SY</t>
  </si>
  <si>
    <t>depth</t>
  </si>
  <si>
    <t xml:space="preserve">SY </t>
  </si>
  <si>
    <t>LS</t>
  </si>
  <si>
    <t>CY</t>
  </si>
  <si>
    <t xml:space="preserve">CY </t>
  </si>
  <si>
    <t>CLASS QC1 CONCRETE, FOOTING</t>
  </si>
  <si>
    <t>CLASS QC1 CONCRETE, HEADWALL</t>
  </si>
  <si>
    <t>TYPE 2 WATERPROOFING</t>
  </si>
  <si>
    <t>SEE SHT.</t>
  </si>
  <si>
    <t>$</t>
  </si>
  <si>
    <t>from top of footing to top of wingwall along culvert</t>
  </si>
  <si>
    <t>culvert leg height</t>
  </si>
  <si>
    <t>culvert length + (1 ft x 2 ends)</t>
  </si>
  <si>
    <t>headwall width</t>
  </si>
  <si>
    <t>area of top of culvert</t>
  </si>
  <si>
    <t>unit</t>
  </si>
  <si>
    <t>$/cy</t>
  </si>
  <si>
    <t>total at inlet</t>
  </si>
  <si>
    <t>SEALING OF CONCRETE SURFACES (EPOXY-URETHANE)</t>
  </si>
  <si>
    <t>Estimated Quantities PER-13-19.64</t>
  </si>
  <si>
    <t>PER-13-19.64</t>
  </si>
  <si>
    <t>APPROACH SLAB REMOVED</t>
  </si>
  <si>
    <t>Ex. Bridge Limits =</t>
  </si>
  <si>
    <t>Ex. Bridge Width =</t>
  </si>
  <si>
    <t>deck removal</t>
  </si>
  <si>
    <t>length of existing deck</t>
  </si>
  <si>
    <t>width of existing deck</t>
  </si>
  <si>
    <t>area of existing deck</t>
  </si>
  <si>
    <t>$/sf</t>
  </si>
  <si>
    <t>removal cost</t>
  </si>
  <si>
    <t>cost of deck removal</t>
  </si>
  <si>
    <t>length of rear abutment (width of roadway)</t>
  </si>
  <si>
    <t>width of rear abutment</t>
  </si>
  <si>
    <t>height of rear abutment stem (to be removed)</t>
  </si>
  <si>
    <t>subtotal rear abutment volume removed</t>
  </si>
  <si>
    <t>length of forward abutment (width of roadway)</t>
  </si>
  <si>
    <t>width of forward abutment</t>
  </si>
  <si>
    <t>height of forward abutment stem (to be removed)</t>
  </si>
  <si>
    <t>subtotal forward abutment volume removed</t>
  </si>
  <si>
    <t>volume of substructure removal</t>
  </si>
  <si>
    <t xml:space="preserve">removal cost </t>
  </si>
  <si>
    <t>cost of substructure removal</t>
  </si>
  <si>
    <t>approach slab removal</t>
  </si>
  <si>
    <t>area of existing approach slab</t>
  </si>
  <si>
    <t>rear abutment stem</t>
  </si>
  <si>
    <t>forward abutment stem</t>
  </si>
  <si>
    <t>width of footing</t>
  </si>
  <si>
    <t>height of footing</t>
  </si>
  <si>
    <t>volume of footing</t>
  </si>
  <si>
    <t>length of footing</t>
  </si>
  <si>
    <t>total sides of culvert</t>
  </si>
  <si>
    <t>Ex. Span  Length =</t>
  </si>
  <si>
    <t>rear abutment footing removal</t>
  </si>
  <si>
    <t>forward abutment footing removal</t>
  </si>
  <si>
    <t>average width of footing</t>
  </si>
  <si>
    <t>rear abutment left wingwall</t>
  </si>
  <si>
    <t>forward abutment left wingwall</t>
  </si>
  <si>
    <t>forward abutment right wingwall</t>
  </si>
  <si>
    <t>rear abutment right wingwall</t>
  </si>
  <si>
    <t>length flat section</t>
  </si>
  <si>
    <t>height flat section</t>
  </si>
  <si>
    <t>length sloped section</t>
  </si>
  <si>
    <t>average height sloped section</t>
  </si>
  <si>
    <t>width wingwall</t>
  </si>
  <si>
    <t>subtotal volume removed</t>
  </si>
  <si>
    <t>height turnback</t>
  </si>
  <si>
    <t>plan-view area of turnback</t>
  </si>
  <si>
    <t>outlet right wingwall</t>
  </si>
  <si>
    <t>outlet left wingwall</t>
  </si>
  <si>
    <t>inlet left wingwall</t>
  </si>
  <si>
    <t>inlet headwall</t>
  </si>
  <si>
    <t>outlet headwall</t>
  </si>
  <si>
    <t>inlet cutoff wall</t>
  </si>
  <si>
    <t>outlet cutoff wall</t>
  </si>
  <si>
    <t>headwall length</t>
  </si>
  <si>
    <t>outlet wingwalls</t>
  </si>
  <si>
    <t>wall average height</t>
  </si>
  <si>
    <t>total outlet wingwalls</t>
  </si>
  <si>
    <t>headwall height (not including along curve)</t>
  </si>
  <si>
    <t>width of wingwall</t>
  </si>
  <si>
    <t>area between culvert and wingwall</t>
  </si>
  <si>
    <t>width of excavation, assume 1:1 slope</t>
  </si>
  <si>
    <t>height of cut</t>
  </si>
  <si>
    <t>average bottom of footing elevation</t>
  </si>
  <si>
    <t>average top of roadway elevation</t>
  </si>
  <si>
    <t>volume of cut</t>
  </si>
  <si>
    <t xml:space="preserve">total </t>
  </si>
  <si>
    <t>DAYS</t>
  </si>
  <si>
    <t>ON-SITE ASSISTANCE</t>
  </si>
  <si>
    <t>PGSRW INSPECTION AND COMPACTION TESTING</t>
  </si>
  <si>
    <t>WALL DRAINAGE SYSTEM</t>
  </si>
  <si>
    <t>PRECAST GRAVITY AND SEMIGRAVITY RETAINING WALL</t>
  </si>
  <si>
    <t>LB</t>
  </si>
  <si>
    <t>EPOXY COATED REINFORCING STEEL</t>
  </si>
  <si>
    <t>lbs</t>
  </si>
  <si>
    <t>day</t>
  </si>
  <si>
    <t>length of backfill</t>
  </si>
  <si>
    <t>width of backfill</t>
  </si>
  <si>
    <t>height of backfill</t>
  </si>
  <si>
    <t>Cf</t>
  </si>
  <si>
    <t>PREFABRICATED GEOCOMPOSITE DRAIN</t>
  </si>
  <si>
    <t>JAH</t>
  </si>
  <si>
    <t>STRUCTURE REMOVED, OVER 20 FOOT SPAN</t>
  </si>
  <si>
    <t>WEARING COURSE REMOVED</t>
  </si>
  <si>
    <t xml:space="preserve">Culvert </t>
  </si>
  <si>
    <t xml:space="preserve">Total cost </t>
  </si>
  <si>
    <t>BackChecked By:</t>
  </si>
  <si>
    <t>average bottom of over excavation limit elevation</t>
  </si>
  <si>
    <t>GRANULAR MATERIAL, TYPE B</t>
  </si>
  <si>
    <t>volume of GRANULAR MATERIAL, TYPE B</t>
  </si>
  <si>
    <t>length+0.5</t>
  </si>
  <si>
    <t>Outlet</t>
  </si>
  <si>
    <r>
      <rPr>
        <strike/>
        <sz val="10"/>
        <color rgb="FFFF0000"/>
        <rFont val="Arial"/>
        <family val="2"/>
      </rPr>
      <t>Josh and I discussed and we are going to use Type 2 all around.</t>
    </r>
    <r>
      <rPr>
        <sz val="10"/>
        <color rgb="FFFF0000"/>
        <rFont val="Arial"/>
        <family val="2"/>
      </rPr>
      <t>3/9/2023 -  type 3 is needed on the top, revise to have type 2 and type 3</t>
    </r>
  </si>
  <si>
    <t>TYPE 3 WATERPROOFING</t>
  </si>
  <si>
    <t>total volume of concrete</t>
  </si>
  <si>
    <t>key length (measured in ORD)</t>
  </si>
  <si>
    <t>key height</t>
  </si>
  <si>
    <t>key width</t>
  </si>
  <si>
    <t>footing length (measured in ORD)</t>
  </si>
  <si>
    <t>footing height</t>
  </si>
  <si>
    <t>footing width</t>
  </si>
  <si>
    <t>Avg Height @ outlet</t>
  </si>
  <si>
    <t>JAH Notes</t>
  </si>
  <si>
    <r>
      <t>COFFERDAMS AND EXCAVATION BRACING</t>
    </r>
    <r>
      <rPr>
        <i/>
        <strike/>
        <sz val="10"/>
        <color rgb="FFFF0000"/>
        <rFont val="Arial"/>
        <family val="2"/>
      </rPr>
      <t xml:space="preserve"> </t>
    </r>
  </si>
  <si>
    <t>Precast Concrete Box Culvert w/ Precast Wingwalls</t>
  </si>
  <si>
    <t>culvert top width + (1 ft x 2 sides)</t>
  </si>
  <si>
    <t>1" PREFORMED EXPANSION JOINT FILLER, AS PER PLAN</t>
  </si>
  <si>
    <t>As per plan because it is as per the SS940</t>
  </si>
  <si>
    <t>SS851 says to have this pay item, but I am not 100% sure what for, examples have it also.</t>
  </si>
  <si>
    <t>NATURAL SOIL</t>
  </si>
  <si>
    <t>As per SS851</t>
  </si>
  <si>
    <t xml:space="preserve">As per SS851 - Not 100% sure what this is for, but am going to follow the example plans that I have and show as a 2'-0" depth of "Natural Soil" applied between the back of the wall and the edge of shoulder I would think </t>
  </si>
  <si>
    <t>This quantity includes the footing under the retaining wall</t>
  </si>
  <si>
    <t>CLASS QC1 CONCRETE, RETAINING/WINGWALL NOT INCLUDING FOOTING</t>
  </si>
  <si>
    <t>length of wall</t>
  </si>
  <si>
    <t>width of wall</t>
  </si>
  <si>
    <t>height of wall</t>
  </si>
  <si>
    <t>This is for the inlet and outlet headwalls</t>
  </si>
  <si>
    <t>rear abutment - measured in ORD</t>
  </si>
  <si>
    <t>forward abutment - measured in ORD</t>
  </si>
  <si>
    <t>Assume approach slabs are full width</t>
  </si>
  <si>
    <t>Link to Ex Plans - Widening</t>
  </si>
  <si>
    <t>Link to Ex Plans - Rehab</t>
  </si>
  <si>
    <t>area of approach slab + existing structure - measured in ORD</t>
  </si>
  <si>
    <t>Compare areas in ORD</t>
  </si>
  <si>
    <t>width of footing + 0.5 - 1.5 key width</t>
  </si>
  <si>
    <t>length along back of footing</t>
  </si>
  <si>
    <t>length along back of footing @ NE Corner</t>
  </si>
  <si>
    <t>NW corner included in Retaining Wall quantities</t>
  </si>
  <si>
    <t>Inlet retaining wall @ NW</t>
  </si>
  <si>
    <t>inlet wingwall @ NE</t>
  </si>
  <si>
    <t>This quantity is for the inlet wingwall and inlet retaining wall</t>
  </si>
  <si>
    <t>length of proposed retaining wall at outlet</t>
  </si>
  <si>
    <t>average bottom of excavation limit elevation</t>
  </si>
  <si>
    <t>approximate top of roadway elevation</t>
  </si>
  <si>
    <t>Inlet Retaining Wall</t>
  </si>
  <si>
    <t>Inlet Wingwall</t>
  </si>
  <si>
    <t>pounds</t>
  </si>
  <si>
    <t>Inlet wingwall</t>
  </si>
  <si>
    <t>Inlet retaining wall</t>
  </si>
  <si>
    <t>Inlet retaining wall variable height</t>
  </si>
  <si>
    <t>inlet wingwall &amp; ret wall</t>
  </si>
  <si>
    <t>Avg Height @ inlet</t>
  </si>
  <si>
    <t>total area of sheet</t>
  </si>
  <si>
    <t>Retaining Wall</t>
  </si>
  <si>
    <t>total volume of porous backfill</t>
  </si>
  <si>
    <t>6" PERFORATED CORRUGATED PLASTIC PIPE</t>
  </si>
  <si>
    <t>6" NON-PERFORATED CORRUGATED PLASTIC PIPE, INCLUDING SPECIALS</t>
  </si>
  <si>
    <t>For retaining wall</t>
  </si>
  <si>
    <t>EACH</t>
  </si>
  <si>
    <t>PRECAST REINFORCED CONCRETE OUTLET</t>
  </si>
  <si>
    <t>TIED CONCRETE BLOCK MAT WITH TYPE 1 UNDERLAYMENT</t>
  </si>
  <si>
    <t>total at concrete outlet as per DM-1.1</t>
  </si>
  <si>
    <t>Combined what we have for the culvert and the retaining wall previously</t>
  </si>
  <si>
    <r>
      <rPr>
        <sz val="18"/>
        <color rgb="FFFF0000"/>
        <rFont val="BankGothic Md BT"/>
        <family val="2"/>
      </rPr>
      <t>2</t>
    </r>
    <r>
      <rPr>
        <sz val="18"/>
        <color rgb="FF002060"/>
        <rFont val="BankGothic Md BT"/>
        <family val="2"/>
      </rPr>
      <t>LMN, Inc.</t>
    </r>
  </si>
  <si>
    <t>L6</t>
  </si>
  <si>
    <t>(Includes area below ground line)</t>
  </si>
  <si>
    <t>J1</t>
  </si>
  <si>
    <t>Left Wingwall</t>
  </si>
  <si>
    <t>Right Wingwall</t>
  </si>
  <si>
    <t>FLOW LINE ELEV.</t>
  </si>
  <si>
    <t>Overide linked cells if wingwalls are different</t>
  </si>
  <si>
    <t>B3</t>
  </si>
  <si>
    <t>length of NPCPP</t>
  </si>
  <si>
    <t>CHECKED:</t>
  </si>
  <si>
    <t>DESIGNED:</t>
  </si>
  <si>
    <t>DATE:</t>
  </si>
  <si>
    <t>BRIDGE CULVERT &amp; RETAINING WALL ESTIMATED QUANTITIES</t>
  </si>
  <si>
    <t>Cost</t>
  </si>
  <si>
    <t>Item 851 On-Site Assistance is listed as a number of days. For projects where there are less than four walls then the number of days should be two in the contract.</t>
  </si>
  <si>
    <t>Historical Cost / Wall Length</t>
  </si>
  <si>
    <t>$ / ft</t>
  </si>
  <si>
    <t>wingwall length</t>
  </si>
  <si>
    <t>Lt Outlet</t>
  </si>
  <si>
    <t>Rt Outlet</t>
  </si>
  <si>
    <t>average</t>
  </si>
  <si>
    <t>PID 107642 - L = 31'</t>
  </si>
  <si>
    <t>PID 93832 - L = 48'</t>
  </si>
  <si>
    <t>PID 108747 - L = 42'</t>
  </si>
  <si>
    <t>height</t>
  </si>
  <si>
    <t>measured in ORD, assume to guardrail</t>
  </si>
  <si>
    <t>Assume same behind each wall</t>
  </si>
  <si>
    <t>Avg. award price for above historical PIDs</t>
  </si>
  <si>
    <t>L7</t>
  </si>
  <si>
    <t>Culvert Thickness</t>
  </si>
  <si>
    <t>Left</t>
  </si>
  <si>
    <t>Culvert</t>
  </si>
  <si>
    <t>Right</t>
  </si>
  <si>
    <t>L8</t>
  </si>
  <si>
    <t>T/S ELEV. BACK FACE</t>
  </si>
  <si>
    <t>T/S ELEV. FRONT FACE</t>
  </si>
  <si>
    <t>Design Height</t>
  </si>
  <si>
    <t>Rise</t>
  </si>
  <si>
    <t>Span</t>
  </si>
  <si>
    <t>BOT OF CULVERT ELEV.</t>
  </si>
  <si>
    <t>2 x B1</t>
  </si>
  <si>
    <t>(side faces of culvert, didn't account for chamfers)</t>
  </si>
  <si>
    <t>(2' sealing area w/in culvert, all sides)</t>
  </si>
  <si>
    <t>(Offset from HW to Ground @ back)</t>
  </si>
  <si>
    <t>h</t>
  </si>
  <si>
    <t>(deduct area at front of wall under ground)</t>
  </si>
  <si>
    <t>J2</t>
  </si>
  <si>
    <t>retaining wall</t>
  </si>
  <si>
    <t>overall length</t>
  </si>
  <si>
    <t>design height</t>
  </si>
  <si>
    <t>deduct variable height</t>
  </si>
  <si>
    <t>deduct portion below ground</t>
  </si>
  <si>
    <t>top of wall &amp; back face of wall</t>
  </si>
  <si>
    <t>total retaining wall</t>
  </si>
  <si>
    <t>end of wall</t>
  </si>
  <si>
    <t>Modified to be variable height behind wall</t>
  </si>
  <si>
    <t>T/S ELEV. BACK FACE 6" OFFSET @ CULVERT</t>
  </si>
  <si>
    <t>JBM</t>
  </si>
  <si>
    <t>***</t>
  </si>
  <si>
    <t>4 / 13</t>
  </si>
  <si>
    <t>20' X 9' CONDUIT, TYPE A, 706.05, AS PER PLAN, DESIGN COVER &lt; 2FT</t>
  </si>
  <si>
    <t>POROUS BACKFILL WITH GEOTEXTILE FABRIC</t>
  </si>
  <si>
    <t>height flat section (used elevations from plans)</t>
  </si>
  <si>
    <t>total cost - Rounded to nearest 5,000</t>
  </si>
  <si>
    <t>total area</t>
  </si>
  <si>
    <t>height culvert bottom slab</t>
  </si>
  <si>
    <t>average width of end bevel key (inlet and outlet differ, assume same width)</t>
  </si>
  <si>
    <t>culvert length</t>
  </si>
  <si>
    <t>weighted average height of wall less 1'-0" soil cover and 6" height above soil</t>
  </si>
  <si>
    <t>Concurred / Updated By:</t>
  </si>
  <si>
    <t>ROCK CHANNEL PROTECTION, TYPE B, WITH FILTER</t>
  </si>
  <si>
    <t>2/18/2024 Rev 6/11/2024</t>
  </si>
  <si>
    <t>Changed per Jim Barna Review Comment</t>
  </si>
  <si>
    <t>Min length</t>
  </si>
  <si>
    <t>Max length</t>
  </si>
  <si>
    <t>width w/in wingwalls</t>
  </si>
  <si>
    <t>width at end of wingwalls</t>
  </si>
  <si>
    <t>2/22/2024 Rev 6/12/2024</t>
  </si>
  <si>
    <t>ESTIMATED QUANTITIES BOX CULVERT -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</si>
</sst>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"/>
    <numFmt numFmtId="165" formatCode="0.00\ &quot;ft&quot;"/>
  </numFmts>
  <fonts count="3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i/>
      <u/>
      <sz val="24"/>
      <name val="Verdana"/>
      <family val="2"/>
    </font>
    <font>
      <b/>
      <sz val="10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8"/>
      <color rgb="FF000099"/>
      <name val="BankGothic Md BT"/>
      <family val="2"/>
    </font>
    <font>
      <b/>
      <sz val="14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0"/>
      <color indexed="10"/>
      <name val="Arial"/>
      <family val="2"/>
    </font>
    <font>
      <strike/>
      <sz val="10"/>
      <color rgb="FFFF0000"/>
      <name val="Arial"/>
      <family val="2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8"/>
      <color rgb="FFFF0000"/>
      <name val="Arial"/>
      <family val="2"/>
    </font>
    <font>
      <i/>
      <strike/>
      <sz val="10"/>
      <color rgb="FFFF0000"/>
      <name val="Arial"/>
      <family val="2"/>
    </font>
    <font>
      <sz val="18"/>
      <color rgb="FFFF0000"/>
      <name val="Arial"/>
      <family val="2"/>
    </font>
    <font>
      <sz val="12"/>
      <color rgb="FFFF0000"/>
      <name val="Arial"/>
      <family val="2"/>
    </font>
    <font>
      <u/>
      <sz val="10"/>
      <color theme="10"/>
      <name val="Arial"/>
      <family val="2"/>
    </font>
    <font>
      <sz val="18"/>
      <color rgb="FFFF0000"/>
      <name val="BankGothic Md BT"/>
      <family val="2"/>
    </font>
    <font>
      <sz val="18"/>
      <color rgb="FF002060"/>
      <name val="BankGothic Md BT"/>
      <family val="2"/>
    </font>
    <font>
      <i/>
      <sz val="8"/>
      <color rgb="FFFF0000"/>
      <name val="Arial"/>
      <family val="2"/>
    </font>
    <font>
      <sz val="8"/>
      <color rgb="FFFF0000"/>
      <name val="Arial"/>
      <family val="2"/>
    </font>
    <font>
      <i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0099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rgb="FF00B050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00B050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8" fillId="3" borderId="20" applyNumberFormat="0" applyAlignment="0" applyProtection="0"/>
    <xf numFmtId="0" fontId="19" fillId="4" borderId="21" applyNumberFormat="0" applyAlignment="0" applyProtection="0"/>
    <xf numFmtId="0" fontId="20" fillId="4" borderId="20" applyNumberFormat="0" applyAlignment="0" applyProtection="0"/>
    <xf numFmtId="0" fontId="21" fillId="0" borderId="22" applyNumberFormat="0" applyFill="0" applyAlignment="0" applyProtection="0"/>
    <xf numFmtId="0" fontId="24" fillId="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25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" fontId="0" fillId="0" borderId="0" xfId="0" applyNumberFormat="1" applyAlignment="1">
      <alignment horizontal="centerContinuous" vertical="center"/>
    </xf>
    <xf numFmtId="0" fontId="0" fillId="2" borderId="0" xfId="0" applyFill="1"/>
    <xf numFmtId="0" fontId="13" fillId="0" borderId="0" xfId="0" applyFont="1" applyAlignment="1">
      <alignment horizontal="centerContinuous"/>
    </xf>
    <xf numFmtId="0" fontId="0" fillId="0" borderId="11" xfId="0" applyBorder="1"/>
    <xf numFmtId="0" fontId="0" fillId="0" borderId="12" xfId="0" applyBorder="1"/>
    <xf numFmtId="0" fontId="14" fillId="0" borderId="0" xfId="0" applyFont="1"/>
    <xf numFmtId="0" fontId="14" fillId="0" borderId="0" xfId="0" applyFont="1" applyAlignment="1">
      <alignment horizontal="left" inden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4" fillId="0" borderId="0" xfId="0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indent="1"/>
    </xf>
    <xf numFmtId="2" fontId="0" fillId="0" borderId="0" xfId="0" applyNumberFormat="1"/>
    <xf numFmtId="0" fontId="6" fillId="0" borderId="0" xfId="0" applyFont="1"/>
    <xf numFmtId="14" fontId="0" fillId="0" borderId="11" xfId="0" applyNumberFormat="1" applyBorder="1"/>
    <xf numFmtId="0" fontId="0" fillId="0" borderId="11" xfId="0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1" fillId="0" borderId="12" xfId="0" applyFont="1" applyBorder="1"/>
    <xf numFmtId="0" fontId="1" fillId="0" borderId="0" xfId="0" applyFont="1" applyAlignment="1">
      <alignment vertical="center"/>
    </xf>
    <xf numFmtId="0" fontId="1" fillId="0" borderId="0" xfId="3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1" xfId="0" applyFont="1" applyBorder="1"/>
    <xf numFmtId="0" fontId="0" fillId="0" borderId="12" xfId="0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2" fontId="18" fillId="3" borderId="20" xfId="5" applyNumberFormat="1" applyAlignment="1">
      <alignment horizontal="center" vertical="center"/>
    </xf>
    <xf numFmtId="2" fontId="20" fillId="4" borderId="20" xfId="7" applyNumberFormat="1" applyAlignment="1">
      <alignment horizontal="center" vertical="center"/>
    </xf>
    <xf numFmtId="2" fontId="19" fillId="4" borderId="21" xfId="6" applyNumberFormat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44" fontId="19" fillId="4" borderId="21" xfId="4" applyFont="1" applyFill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1" fontId="10" fillId="0" borderId="3" xfId="1" applyNumberFormat="1" applyFont="1" applyFill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4" fontId="0" fillId="0" borderId="0" xfId="0" applyNumberFormat="1" applyAlignment="1">
      <alignment horizontal="left" vertical="center"/>
    </xf>
    <xf numFmtId="3" fontId="6" fillId="5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8" fillId="3" borderId="20" xfId="5" applyNumberFormat="1" applyAlignment="1">
      <alignment horizontal="center"/>
    </xf>
    <xf numFmtId="0" fontId="22" fillId="0" borderId="0" xfId="0" applyFont="1" applyAlignment="1">
      <alignment vertical="center"/>
    </xf>
    <xf numFmtId="44" fontId="4" fillId="0" borderId="12" xfId="4" applyFont="1" applyBorder="1" applyAlignment="1">
      <alignment horizontal="center" vertical="center"/>
    </xf>
    <xf numFmtId="2" fontId="1" fillId="5" borderId="0" xfId="0" applyNumberFormat="1" applyFont="1" applyFill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4" fontId="1" fillId="5" borderId="0" xfId="4" applyFont="1" applyFill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 vertical="center"/>
    </xf>
    <xf numFmtId="0" fontId="1" fillId="0" borderId="0" xfId="3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1" fillId="0" borderId="0" xfId="3" applyAlignment="1">
      <alignment vertical="center"/>
    </xf>
    <xf numFmtId="2" fontId="4" fillId="0" borderId="0" xfId="3" applyNumberFormat="1" applyFont="1" applyAlignment="1">
      <alignment horizontal="center" vertical="center"/>
    </xf>
    <xf numFmtId="44" fontId="18" fillId="3" borderId="20" xfId="5" applyNumberFormat="1" applyAlignment="1">
      <alignment horizontal="center" vertical="center"/>
    </xf>
    <xf numFmtId="2" fontId="21" fillId="0" borderId="22" xfId="8" applyNumberFormat="1" applyAlignment="1">
      <alignment horizontal="center" vertical="center"/>
    </xf>
    <xf numFmtId="44" fontId="20" fillId="4" borderId="20" xfId="7" applyNumberFormat="1" applyAlignment="1">
      <alignment horizontal="center" vertical="center"/>
    </xf>
    <xf numFmtId="44" fontId="19" fillId="4" borderId="21" xfId="6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44" fontId="4" fillId="0" borderId="12" xfId="4" applyFont="1" applyFill="1" applyBorder="1" applyAlignment="1">
      <alignment horizontal="center" vertical="center"/>
    </xf>
    <xf numFmtId="0" fontId="1" fillId="0" borderId="0" xfId="3" applyAlignment="1">
      <alignment horizontal="right" vertical="center"/>
    </xf>
    <xf numFmtId="0" fontId="0" fillId="0" borderId="26" xfId="0" applyBorder="1"/>
    <xf numFmtId="0" fontId="0" fillId="0" borderId="26" xfId="0" applyBorder="1" applyAlignment="1">
      <alignment vertical="center"/>
    </xf>
    <xf numFmtId="0" fontId="2" fillId="0" borderId="26" xfId="0" applyFont="1" applyBorder="1" applyAlignment="1">
      <alignment vertical="center"/>
    </xf>
    <xf numFmtId="0" fontId="11" fillId="0" borderId="26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3" fontId="6" fillId="0" borderId="27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28" xfId="0" applyFont="1" applyBorder="1" applyAlignment="1">
      <alignment horizontal="center" vertical="top"/>
    </xf>
    <xf numFmtId="0" fontId="16" fillId="0" borderId="26" xfId="0" applyFont="1" applyBorder="1" applyAlignment="1">
      <alignment horizontal="center" vertical="center"/>
    </xf>
    <xf numFmtId="2" fontId="2" fillId="0" borderId="26" xfId="0" applyNumberFormat="1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1" fillId="0" borderId="26" xfId="0" applyFont="1" applyBorder="1" applyAlignment="1">
      <alignment horizontal="right" vertical="center"/>
    </xf>
    <xf numFmtId="2" fontId="25" fillId="3" borderId="20" xfId="5" applyNumberFormat="1" applyFont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top"/>
    </xf>
    <xf numFmtId="14" fontId="1" fillId="0" borderId="0" xfId="0" applyNumberFormat="1" applyFont="1" applyAlignment="1">
      <alignment horizontal="left" vertical="center"/>
    </xf>
    <xf numFmtId="2" fontId="20" fillId="4" borderId="20" xfId="7" applyNumberFormat="1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5" borderId="12" xfId="3" applyFont="1" applyFill="1" applyBorder="1" applyAlignment="1">
      <alignment horizontal="center" vertical="center"/>
    </xf>
    <xf numFmtId="164" fontId="4" fillId="5" borderId="12" xfId="3" applyNumberFormat="1" applyFont="1" applyFill="1" applyBorder="1" applyAlignment="1">
      <alignment horizontal="center" vertical="center"/>
    </xf>
    <xf numFmtId="2" fontId="4" fillId="5" borderId="12" xfId="3" applyNumberFormat="1" applyFont="1" applyFill="1" applyBorder="1" applyAlignment="1">
      <alignment horizontal="center" vertical="center"/>
    </xf>
    <xf numFmtId="0" fontId="4" fillId="0" borderId="12" xfId="3" applyFont="1" applyBorder="1" applyAlignment="1">
      <alignment horizontal="left" vertical="center"/>
    </xf>
    <xf numFmtId="0" fontId="1" fillId="5" borderId="12" xfId="3" applyFill="1" applyBorder="1" applyAlignment="1">
      <alignment horizontal="center" vertical="center"/>
    </xf>
    <xf numFmtId="0" fontId="1" fillId="0" borderId="26" xfId="3" applyBorder="1" applyAlignment="1">
      <alignment vertical="center"/>
    </xf>
    <xf numFmtId="0" fontId="1" fillId="0" borderId="26" xfId="3" applyBorder="1" applyAlignment="1">
      <alignment horizontal="right" vertical="center"/>
    </xf>
    <xf numFmtId="2" fontId="1" fillId="5" borderId="0" xfId="3" applyNumberFormat="1" applyFill="1" applyAlignment="1">
      <alignment horizontal="center" vertical="center"/>
    </xf>
    <xf numFmtId="0" fontId="1" fillId="0" borderId="12" xfId="3" applyBorder="1" applyAlignment="1">
      <alignment vertical="center"/>
    </xf>
    <xf numFmtId="0" fontId="1" fillId="0" borderId="12" xfId="3" applyBorder="1" applyAlignment="1">
      <alignment horizontal="center" vertical="center"/>
    </xf>
    <xf numFmtId="0" fontId="1" fillId="0" borderId="0" xfId="3"/>
    <xf numFmtId="0" fontId="1" fillId="5" borderId="0" xfId="3" applyFill="1" applyAlignment="1">
      <alignment horizontal="center" vertical="center"/>
    </xf>
    <xf numFmtId="0" fontId="1" fillId="5" borderId="0" xfId="3" applyFill="1" applyAlignment="1">
      <alignment vertical="center"/>
    </xf>
    <xf numFmtId="0" fontId="30" fillId="0" borderId="26" xfId="12" applyBorder="1" applyAlignment="1">
      <alignment vertical="center"/>
    </xf>
    <xf numFmtId="0" fontId="29" fillId="0" borderId="26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164" fontId="1" fillId="0" borderId="0" xfId="3" applyNumberFormat="1" applyAlignment="1">
      <alignment horizontal="center" vertical="center"/>
    </xf>
    <xf numFmtId="0" fontId="11" fillId="0" borderId="26" xfId="3" applyFont="1" applyBorder="1" applyAlignment="1">
      <alignment vertical="center"/>
    </xf>
    <xf numFmtId="0" fontId="11" fillId="0" borderId="0" xfId="3" applyFont="1" applyAlignment="1">
      <alignment vertical="center"/>
    </xf>
    <xf numFmtId="0" fontId="11" fillId="0" borderId="26" xfId="3" applyFont="1" applyBorder="1" applyAlignment="1">
      <alignment horizontal="right" vertical="center"/>
    </xf>
    <xf numFmtId="0" fontId="1" fillId="0" borderId="11" xfId="3" applyBorder="1" applyAlignment="1">
      <alignment horizontal="center" vertical="center"/>
    </xf>
    <xf numFmtId="164" fontId="1" fillId="0" borderId="0" xfId="3" applyNumberFormat="1" applyAlignment="1">
      <alignment horizontal="left" vertical="center"/>
    </xf>
    <xf numFmtId="0" fontId="1" fillId="0" borderId="11" xfId="3" applyBorder="1" applyAlignment="1">
      <alignment horizontal="left" vertical="center"/>
    </xf>
    <xf numFmtId="164" fontId="1" fillId="0" borderId="11" xfId="3" applyNumberFormat="1" applyBorder="1" applyAlignment="1">
      <alignment horizontal="left" vertical="center"/>
    </xf>
    <xf numFmtId="0" fontId="4" fillId="0" borderId="12" xfId="3" applyFont="1" applyBorder="1" applyAlignment="1">
      <alignment horizontal="center" vertical="center"/>
    </xf>
    <xf numFmtId="164" fontId="1" fillId="0" borderId="11" xfId="3" applyNumberForma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" fillId="0" borderId="0" xfId="0" applyFont="1"/>
    <xf numFmtId="0" fontId="18" fillId="3" borderId="20" xfId="5" applyAlignment="1">
      <alignment horizontal="center"/>
    </xf>
    <xf numFmtId="2" fontId="1" fillId="0" borderId="0" xfId="0" applyNumberFormat="1" applyFont="1" applyAlignment="1">
      <alignment horizontal="center"/>
    </xf>
    <xf numFmtId="2" fontId="18" fillId="3" borderId="20" xfId="5" applyNumberFormat="1" applyAlignment="1">
      <alignment horizontal="center"/>
    </xf>
    <xf numFmtId="2" fontId="1" fillId="0" borderId="0" xfId="0" applyNumberFormat="1" applyFont="1"/>
    <xf numFmtId="0" fontId="33" fillId="0" borderId="0" xfId="0" applyFont="1" applyAlignment="1">
      <alignment horizontal="center" vertical="center" textRotation="90" wrapText="1"/>
    </xf>
    <xf numFmtId="0" fontId="14" fillId="0" borderId="0" xfId="0" applyFont="1" applyAlignment="1">
      <alignment horizontal="center" vertical="center"/>
    </xf>
    <xf numFmtId="1" fontId="4" fillId="5" borderId="12" xfId="3" applyNumberFormat="1" applyFont="1" applyFill="1" applyBorder="1" applyAlignment="1">
      <alignment horizontal="center" vertical="center"/>
    </xf>
    <xf numFmtId="1" fontId="8" fillId="0" borderId="31" xfId="0" applyNumberFormat="1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right" vertical="top"/>
    </xf>
    <xf numFmtId="1" fontId="6" fillId="0" borderId="5" xfId="0" applyNumberFormat="1" applyFont="1" applyBorder="1" applyAlignment="1">
      <alignment horizontal="center" vertical="top"/>
    </xf>
    <xf numFmtId="1" fontId="6" fillId="0" borderId="8" xfId="0" applyNumberFormat="1" applyFont="1" applyBorder="1" applyAlignment="1">
      <alignment horizontal="right" vertical="top"/>
    </xf>
    <xf numFmtId="1" fontId="6" fillId="0" borderId="8" xfId="0" applyNumberFormat="1" applyFont="1" applyBorder="1" applyAlignment="1">
      <alignment horizontal="center" vertical="top"/>
    </xf>
    <xf numFmtId="14" fontId="6" fillId="0" borderId="6" xfId="0" applyNumberFormat="1" applyFont="1" applyBorder="1" applyAlignment="1">
      <alignment horizontal="center" vertical="top"/>
    </xf>
    <xf numFmtId="14" fontId="6" fillId="0" borderId="9" xfId="0" applyNumberFormat="1" applyFont="1" applyBorder="1" applyAlignment="1">
      <alignment horizontal="center" vertical="top"/>
    </xf>
    <xf numFmtId="0" fontId="28" fillId="0" borderId="26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34" fillId="0" borderId="26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2" fontId="21" fillId="4" borderId="22" xfId="8" applyNumberFormat="1" applyFill="1" applyAlignment="1">
      <alignment horizontal="center" vertical="center"/>
    </xf>
    <xf numFmtId="0" fontId="35" fillId="0" borderId="0" xfId="0" applyFont="1"/>
    <xf numFmtId="0" fontId="14" fillId="0" borderId="0" xfId="0" applyFont="1" applyAlignment="1">
      <alignment textRotation="90"/>
    </xf>
    <xf numFmtId="0" fontId="14" fillId="0" borderId="0" xfId="0" applyFont="1" applyAlignment="1">
      <alignment horizontal="left" indent="2"/>
    </xf>
    <xf numFmtId="0" fontId="14" fillId="0" borderId="0" xfId="0" applyFont="1" applyAlignment="1">
      <alignment vertical="center"/>
    </xf>
    <xf numFmtId="2" fontId="21" fillId="0" borderId="22" xfId="8" applyNumberFormat="1"/>
    <xf numFmtId="2" fontId="6" fillId="0" borderId="0" xfId="0" applyNumberFormat="1" applyFont="1"/>
    <xf numFmtId="2" fontId="20" fillId="4" borderId="20" xfId="7" applyNumberFormat="1" applyAlignment="1"/>
    <xf numFmtId="0" fontId="20" fillId="4" borderId="20" xfId="7" applyAlignment="1"/>
    <xf numFmtId="0" fontId="1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8" fillId="0" borderId="3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3" applyAlignment="1">
      <alignment horizontal="left"/>
    </xf>
    <xf numFmtId="0" fontId="12" fillId="0" borderId="0" xfId="0" applyFont="1"/>
    <xf numFmtId="0" fontId="14" fillId="0" borderId="0" xfId="0" applyFont="1" applyAlignment="1">
      <alignment vertical="center" textRotation="90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3" xfId="0" quotePrefix="1" applyFont="1" applyBorder="1" applyAlignment="1">
      <alignment horizontal="center" vertical="center"/>
    </xf>
    <xf numFmtId="0" fontId="0" fillId="0" borderId="0" xfId="0" quotePrefix="1"/>
    <xf numFmtId="14" fontId="0" fillId="0" borderId="12" xfId="0" applyNumberFormat="1" applyBorder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29" xfId="3" applyBorder="1" applyAlignment="1">
      <alignment vertical="center"/>
    </xf>
    <xf numFmtId="0" fontId="11" fillId="0" borderId="29" xfId="0" applyFont="1" applyBorder="1" applyAlignment="1">
      <alignment vertical="center"/>
    </xf>
    <xf numFmtId="0" fontId="1" fillId="0" borderId="29" xfId="3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4" fillId="0" borderId="29" xfId="9" applyFill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34" fillId="0" borderId="26" xfId="0" applyFont="1" applyBorder="1" applyAlignment="1">
      <alignment vertical="center"/>
    </xf>
    <xf numFmtId="0" fontId="34" fillId="0" borderId="0" xfId="0" applyFont="1" applyAlignment="1">
      <alignment vertical="center"/>
    </xf>
    <xf numFmtId="14" fontId="0" fillId="0" borderId="12" xfId="0" applyNumberFormat="1" applyBorder="1" applyAlignment="1">
      <alignment horizontal="left" vertical="center"/>
    </xf>
    <xf numFmtId="14" fontId="1" fillId="0" borderId="12" xfId="0" applyNumberFormat="1" applyFont="1" applyBorder="1" applyAlignment="1">
      <alignment horizontal="left"/>
    </xf>
    <xf numFmtId="0" fontId="11" fillId="6" borderId="26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34" fillId="0" borderId="26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11" fillId="0" borderId="2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33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3">
    <cellStyle name="Calculation" xfId="7" builtinId="22"/>
    <cellStyle name="Comma" xfId="1" builtinId="3"/>
    <cellStyle name="Comma 2" xfId="2" xr:uid="{00000000-0005-0000-0000-000003000000}"/>
    <cellStyle name="Comma 2 2" xfId="10" xr:uid="{2DAB3242-16E8-4B48-803A-E3943E0089A9}"/>
    <cellStyle name="Currency" xfId="4" builtinId="4"/>
    <cellStyle name="Currency 2" xfId="11" xr:uid="{72F365C1-DB85-4A2C-81CA-4023A1675A63}"/>
    <cellStyle name="Good" xfId="9" builtinId="26"/>
    <cellStyle name="Hyperlink" xfId="12" builtinId="8"/>
    <cellStyle name="Input" xfId="5" builtinId="20"/>
    <cellStyle name="Linked Cell" xfId="8" builtinId="24"/>
    <cellStyle name="Normal" xfId="0" builtinId="0"/>
    <cellStyle name="Normal 2" xfId="3" xr:uid="{00000000-0005-0000-0000-000007000000}"/>
    <cellStyle name="Output" xfId="6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jpeg"/><Relationship Id="rId6" Type="http://schemas.openxmlformats.org/officeDocument/2006/relationships/image" Target="../media/image21.png"/><Relationship Id="rId5" Type="http://schemas.openxmlformats.org/officeDocument/2006/relationships/image" Target="../media/image20.png"/><Relationship Id="rId4" Type="http://schemas.openxmlformats.org/officeDocument/2006/relationships/image" Target="../media/image1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4" Type="http://schemas.openxmlformats.org/officeDocument/2006/relationships/image" Target="../media/image2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5.png"/><Relationship Id="rId1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400872</xdr:colOff>
      <xdr:row>47</xdr:row>
      <xdr:rowOff>1062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09D82E-56FB-DECA-21F5-171207745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87272" cy="7611537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19</xdr:col>
      <xdr:colOff>334187</xdr:colOff>
      <xdr:row>47</xdr:row>
      <xdr:rowOff>1062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11B316-7569-90E5-979C-A9E0268DC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0" y="0"/>
          <a:ext cx="5820587" cy="7611537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29</xdr:col>
      <xdr:colOff>324661</xdr:colOff>
      <xdr:row>47</xdr:row>
      <xdr:rowOff>20115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A289A0F-3A64-E9FA-2E60-42D71E056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0" y="0"/>
          <a:ext cx="5811061" cy="7630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9</xdr:col>
      <xdr:colOff>334187</xdr:colOff>
      <xdr:row>93</xdr:row>
      <xdr:rowOff>153461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459ADCD-05EE-9894-80AE-A9B44462B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610475"/>
          <a:ext cx="5820587" cy="760201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47</xdr:row>
      <xdr:rowOff>0</xdr:rowOff>
    </xdr:from>
    <xdr:to>
      <xdr:col>19</xdr:col>
      <xdr:colOff>324661</xdr:colOff>
      <xdr:row>93</xdr:row>
      <xdr:rowOff>115356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574ECE1-589E-5CA0-51CE-72F02D02C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7610475"/>
          <a:ext cx="5811061" cy="7563906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29</xdr:col>
      <xdr:colOff>343714</xdr:colOff>
      <xdr:row>93</xdr:row>
      <xdr:rowOff>134408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08DD5A-387B-62DB-0F18-800F7B992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2000" y="7610475"/>
          <a:ext cx="5830114" cy="75829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9</xdr:col>
      <xdr:colOff>286556</xdr:colOff>
      <xdr:row>140</xdr:row>
      <xdr:rowOff>134408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C386781-1F54-7D26-B2D7-FA5AA2A23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5220950"/>
          <a:ext cx="5772956" cy="7582958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94</xdr:row>
      <xdr:rowOff>0</xdr:rowOff>
    </xdr:from>
    <xdr:to>
      <xdr:col>19</xdr:col>
      <xdr:colOff>362766</xdr:colOff>
      <xdr:row>140</xdr:row>
      <xdr:rowOff>124882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D9C592B-48D8-89DB-77AD-71F9FC1C4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0" y="15220950"/>
          <a:ext cx="5849166" cy="7573432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29</xdr:col>
      <xdr:colOff>286556</xdr:colOff>
      <xdr:row>140</xdr:row>
      <xdr:rowOff>143935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CD3C673-2995-5283-60EF-9673AE06B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92000" y="15220950"/>
          <a:ext cx="5772956" cy="75924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9</xdr:col>
      <xdr:colOff>324661</xdr:colOff>
      <xdr:row>187</xdr:row>
      <xdr:rowOff>143935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DADD483-C05D-557A-634B-F97FF03F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2831425"/>
          <a:ext cx="5811061" cy="759248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141</xdr:row>
      <xdr:rowOff>0</xdr:rowOff>
    </xdr:from>
    <xdr:to>
      <xdr:col>19</xdr:col>
      <xdr:colOff>296082</xdr:colOff>
      <xdr:row>187</xdr:row>
      <xdr:rowOff>105829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885074F-F34E-A7BC-71EF-8E633FAA1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0" y="22831425"/>
          <a:ext cx="5782482" cy="755437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29</xdr:col>
      <xdr:colOff>315135</xdr:colOff>
      <xdr:row>187</xdr:row>
      <xdr:rowOff>143935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6CFE0C8-9997-D48D-12DB-44B0512F1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192000" y="22831425"/>
          <a:ext cx="5801535" cy="75924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9</xdr:col>
      <xdr:colOff>229398</xdr:colOff>
      <xdr:row>234</xdr:row>
      <xdr:rowOff>134408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EA9EDE2-9BE3-B070-D769-EEB75E0CC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0441900"/>
          <a:ext cx="5715798" cy="7582958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188</xdr:row>
      <xdr:rowOff>0</xdr:rowOff>
    </xdr:from>
    <xdr:to>
      <xdr:col>19</xdr:col>
      <xdr:colOff>305608</xdr:colOff>
      <xdr:row>234</xdr:row>
      <xdr:rowOff>115356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971A47-75FA-B385-E5E4-3546CBEF4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96000" y="30441900"/>
          <a:ext cx="5792008" cy="7563906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188</xdr:row>
      <xdr:rowOff>0</xdr:rowOff>
    </xdr:from>
    <xdr:to>
      <xdr:col>29</xdr:col>
      <xdr:colOff>315135</xdr:colOff>
      <xdr:row>234</xdr:row>
      <xdr:rowOff>143935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3BE4DB9-97F4-CBE3-DA4B-FDFC5EA3B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192000" y="30441900"/>
          <a:ext cx="5801535" cy="75924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3362325</xdr:colOff>
      <xdr:row>157</xdr:row>
      <xdr:rowOff>85726</xdr:rowOff>
    </xdr:from>
    <xdr:to>
      <xdr:col>11</xdr:col>
      <xdr:colOff>9525</xdr:colOff>
      <xdr:row>175</xdr:row>
      <xdr:rowOff>123826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A402FA4D-841A-45C5-B0E7-BE2A4A79F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700" y="28060651"/>
          <a:ext cx="4533900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523875</xdr:colOff>
      <xdr:row>168</xdr:row>
      <xdr:rowOff>47625</xdr:rowOff>
    </xdr:from>
    <xdr:to>
      <xdr:col>9</xdr:col>
      <xdr:colOff>133350</xdr:colOff>
      <xdr:row>168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F8ED575-47BE-4125-9402-B4386C99DD92}"/>
            </a:ext>
          </a:extLst>
        </xdr:cNvPr>
        <xdr:cNvCxnSpPr/>
      </xdr:nvCxnSpPr>
      <xdr:spPr>
        <a:xfrm>
          <a:off x="9115425" y="29670375"/>
          <a:ext cx="323850" cy="0"/>
        </a:xfrm>
        <a:prstGeom prst="line">
          <a:avLst/>
        </a:prstGeom>
        <a:ln w="15875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157</xdr:row>
      <xdr:rowOff>161925</xdr:rowOff>
    </xdr:from>
    <xdr:to>
      <xdr:col>11</xdr:col>
      <xdr:colOff>323850</xdr:colOff>
      <xdr:row>168</xdr:row>
      <xdr:rowOff>66675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A4D0522-B867-401D-9F70-92F0AB30B6F9}"/>
            </a:ext>
          </a:extLst>
        </xdr:cNvPr>
        <xdr:cNvCxnSpPr/>
      </xdr:nvCxnSpPr>
      <xdr:spPr>
        <a:xfrm flipV="1">
          <a:off x="9410700" y="27717750"/>
          <a:ext cx="1695450" cy="1971675"/>
        </a:xfrm>
        <a:prstGeom prst="line">
          <a:avLst/>
        </a:prstGeom>
        <a:ln w="15875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163</xdr:row>
      <xdr:rowOff>9525</xdr:rowOff>
    </xdr:from>
    <xdr:to>
      <xdr:col>10</xdr:col>
      <xdr:colOff>342899</xdr:colOff>
      <xdr:row>165</xdr:row>
      <xdr:rowOff>28576</xdr:rowOff>
    </xdr:to>
    <xdr:sp macro="" textlink="">
      <xdr:nvSpPr>
        <xdr:cNvPr id="4" name="Right Triangle 3">
          <a:extLst>
            <a:ext uri="{FF2B5EF4-FFF2-40B4-BE49-F238E27FC236}">
              <a16:creationId xmlns:a16="http://schemas.microsoft.com/office/drawing/2014/main" id="{C844F5E8-C938-4B87-8BAC-354751D7D06B}"/>
            </a:ext>
          </a:extLst>
        </xdr:cNvPr>
        <xdr:cNvSpPr/>
      </xdr:nvSpPr>
      <xdr:spPr>
        <a:xfrm flipH="1">
          <a:off x="9953625" y="28708350"/>
          <a:ext cx="304799" cy="371476"/>
        </a:xfrm>
        <a:prstGeom prst="rt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460375</xdr:colOff>
      <xdr:row>207</xdr:row>
      <xdr:rowOff>152400</xdr:rowOff>
    </xdr:from>
    <xdr:to>
      <xdr:col>15</xdr:col>
      <xdr:colOff>2524125</xdr:colOff>
      <xdr:row>225</xdr:row>
      <xdr:rowOff>66675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AE26BB3-8667-40DF-B48C-FF7AF340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28650" y="37280850"/>
          <a:ext cx="4721225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142875</xdr:colOff>
      <xdr:row>117</xdr:row>
      <xdr:rowOff>180975</xdr:rowOff>
    </xdr:from>
    <xdr:to>
      <xdr:col>15</xdr:col>
      <xdr:colOff>2391272</xdr:colOff>
      <xdr:row>129</xdr:row>
      <xdr:rowOff>182564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A356C6A-25A5-DC3A-385D-B524E27E4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92250" y="20602575"/>
          <a:ext cx="2248397" cy="2116139"/>
        </a:xfrm>
        <a:prstGeom prst="rect">
          <a:avLst/>
        </a:prstGeom>
      </xdr:spPr>
    </xdr:pic>
    <xdr:clientData/>
  </xdr:twoCellAnchor>
  <xdr:twoCellAnchor>
    <xdr:from>
      <xdr:col>9</xdr:col>
      <xdr:colOff>114300</xdr:colOff>
      <xdr:row>157</xdr:row>
      <xdr:rowOff>76200</xdr:rowOff>
    </xdr:from>
    <xdr:to>
      <xdr:col>9</xdr:col>
      <xdr:colOff>133350</xdr:colOff>
      <xdr:row>168</xdr:row>
      <xdr:rowOff>28575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E554FB88-A558-44AF-A407-E4936B138E95}"/>
            </a:ext>
          </a:extLst>
        </xdr:cNvPr>
        <xdr:cNvCxnSpPr/>
      </xdr:nvCxnSpPr>
      <xdr:spPr>
        <a:xfrm flipV="1">
          <a:off x="9420225" y="27632025"/>
          <a:ext cx="19050" cy="2019300"/>
        </a:xfrm>
        <a:prstGeom prst="line">
          <a:avLst/>
        </a:prstGeom>
        <a:ln w="15875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438150</xdr:colOff>
      <xdr:row>154</xdr:row>
      <xdr:rowOff>104776</xdr:rowOff>
    </xdr:from>
    <xdr:to>
      <xdr:col>12</xdr:col>
      <xdr:colOff>504825</xdr:colOff>
      <xdr:row>156</xdr:row>
      <xdr:rowOff>85725</xdr:rowOff>
    </xdr:to>
    <xdr:sp macro="" textlink="">
      <xdr:nvSpPr>
        <xdr:cNvPr id="29" name="Callout: Bent Line 28">
          <a:extLst>
            <a:ext uri="{FF2B5EF4-FFF2-40B4-BE49-F238E27FC236}">
              <a16:creationId xmlns:a16="http://schemas.microsoft.com/office/drawing/2014/main" id="{CE58151D-4F0C-0AF2-A47C-80BBF62E7450}"/>
            </a:ext>
          </a:extLst>
        </xdr:cNvPr>
        <xdr:cNvSpPr/>
      </xdr:nvSpPr>
      <xdr:spPr>
        <a:xfrm>
          <a:off x="10353675" y="27146251"/>
          <a:ext cx="1543050" cy="333374"/>
        </a:xfrm>
        <a:prstGeom prst="borderCallout2">
          <a:avLst>
            <a:gd name="adj1" fmla="val 18750"/>
            <a:gd name="adj2" fmla="val -136"/>
            <a:gd name="adj3" fmla="val 18750"/>
            <a:gd name="adj4" fmla="val -16667"/>
            <a:gd name="adj5" fmla="val 220834"/>
            <a:gd name="adj6" fmla="val -18096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Unclassified Excavation</a:t>
          </a:r>
        </a:p>
      </xdr:txBody>
    </xdr:sp>
    <xdr:clientData/>
  </xdr:twoCellAnchor>
  <xdr:twoCellAnchor>
    <xdr:from>
      <xdr:col>9</xdr:col>
      <xdr:colOff>133350</xdr:colOff>
      <xdr:row>166</xdr:row>
      <xdr:rowOff>152400</xdr:rowOff>
    </xdr:from>
    <xdr:to>
      <xdr:col>9</xdr:col>
      <xdr:colOff>257175</xdr:colOff>
      <xdr:row>167</xdr:row>
      <xdr:rowOff>66675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EF9573FB-EBE6-486C-AD85-BD95A576E5CC}"/>
            </a:ext>
          </a:extLst>
        </xdr:cNvPr>
        <xdr:cNvCxnSpPr/>
      </xdr:nvCxnSpPr>
      <xdr:spPr>
        <a:xfrm flipH="1" flipV="1">
          <a:off x="9439275" y="29394150"/>
          <a:ext cx="123825" cy="104775"/>
        </a:xfrm>
        <a:prstGeom prst="line">
          <a:avLst/>
        </a:prstGeom>
        <a:ln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165</xdr:row>
      <xdr:rowOff>66675</xdr:rowOff>
    </xdr:from>
    <xdr:to>
      <xdr:col>9</xdr:col>
      <xdr:colOff>371475</xdr:colOff>
      <xdr:row>166</xdr:row>
      <xdr:rowOff>133350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C7F7018B-2148-DDBC-F99D-7C7FCF129344}"/>
            </a:ext>
          </a:extLst>
        </xdr:cNvPr>
        <xdr:cNvCxnSpPr/>
      </xdr:nvCxnSpPr>
      <xdr:spPr>
        <a:xfrm>
          <a:off x="9410700" y="29117925"/>
          <a:ext cx="266700" cy="257175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163</xdr:row>
      <xdr:rowOff>114300</xdr:rowOff>
    </xdr:from>
    <xdr:to>
      <xdr:col>9</xdr:col>
      <xdr:colOff>523875</xdr:colOff>
      <xdr:row>165</xdr:row>
      <xdr:rowOff>142875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0CD698A4-3224-AD73-31BD-5FB26A30C6F3}"/>
            </a:ext>
          </a:extLst>
        </xdr:cNvPr>
        <xdr:cNvCxnSpPr/>
      </xdr:nvCxnSpPr>
      <xdr:spPr>
        <a:xfrm>
          <a:off x="9448800" y="28813125"/>
          <a:ext cx="381000" cy="38100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162</xdr:row>
      <xdr:rowOff>28575</xdr:rowOff>
    </xdr:from>
    <xdr:to>
      <xdr:col>10</xdr:col>
      <xdr:colOff>38100</xdr:colOff>
      <xdr:row>164</xdr:row>
      <xdr:rowOff>142875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2C5A72BE-46E8-2650-E3D8-DA90541E80C6}"/>
            </a:ext>
          </a:extLst>
        </xdr:cNvPr>
        <xdr:cNvCxnSpPr/>
      </xdr:nvCxnSpPr>
      <xdr:spPr>
        <a:xfrm>
          <a:off x="9448800" y="28536900"/>
          <a:ext cx="504825" cy="49530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123825</xdr:colOff>
      <xdr:row>160</xdr:row>
      <xdr:rowOff>104775</xdr:rowOff>
    </xdr:from>
    <xdr:to>
      <xdr:col>10</xdr:col>
      <xdr:colOff>190499</xdr:colOff>
      <xdr:row>164</xdr:row>
      <xdr:rowOff>4763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94E1E3E2-E7CF-CFF9-3351-3983CD57796C}"/>
            </a:ext>
          </a:extLst>
        </xdr:cNvPr>
        <xdr:cNvCxnSpPr>
          <a:endCxn id="4" idx="5"/>
        </xdr:cNvCxnSpPr>
      </xdr:nvCxnSpPr>
      <xdr:spPr>
        <a:xfrm>
          <a:off x="9429750" y="28232100"/>
          <a:ext cx="676274" cy="661988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123825</xdr:colOff>
      <xdr:row>158</xdr:row>
      <xdr:rowOff>180975</xdr:rowOff>
    </xdr:from>
    <xdr:to>
      <xdr:col>10</xdr:col>
      <xdr:colOff>381000</xdr:colOff>
      <xdr:row>162</xdr:row>
      <xdr:rowOff>171450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9CAD8DB8-C687-7430-362B-748011CA713B}"/>
            </a:ext>
          </a:extLst>
        </xdr:cNvPr>
        <xdr:cNvCxnSpPr/>
      </xdr:nvCxnSpPr>
      <xdr:spPr>
        <a:xfrm>
          <a:off x="9429750" y="27927300"/>
          <a:ext cx="866775" cy="752475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157</xdr:row>
      <xdr:rowOff>123825</xdr:rowOff>
    </xdr:from>
    <xdr:to>
      <xdr:col>10</xdr:col>
      <xdr:colOff>495300</xdr:colOff>
      <xdr:row>161</xdr:row>
      <xdr:rowOff>161925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B17F83C9-177D-B164-1A0D-8E97F91801F5}"/>
            </a:ext>
          </a:extLst>
        </xdr:cNvPr>
        <xdr:cNvCxnSpPr/>
      </xdr:nvCxnSpPr>
      <xdr:spPr>
        <a:xfrm>
          <a:off x="9439275" y="27679650"/>
          <a:ext cx="971550" cy="80010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419100</xdr:colOff>
      <xdr:row>157</xdr:row>
      <xdr:rowOff>76200</xdr:rowOff>
    </xdr:from>
    <xdr:to>
      <xdr:col>10</xdr:col>
      <xdr:colOff>619125</xdr:colOff>
      <xdr:row>160</xdr:row>
      <xdr:rowOff>161925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C8E3ECE4-E14C-63A5-9D3F-6D17059157B0}"/>
            </a:ext>
          </a:extLst>
        </xdr:cNvPr>
        <xdr:cNvCxnSpPr/>
      </xdr:nvCxnSpPr>
      <xdr:spPr>
        <a:xfrm>
          <a:off x="10591800" y="28051125"/>
          <a:ext cx="809625" cy="657225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157</xdr:row>
      <xdr:rowOff>85725</xdr:rowOff>
    </xdr:from>
    <xdr:to>
      <xdr:col>10</xdr:col>
      <xdr:colOff>800100</xdr:colOff>
      <xdr:row>159</xdr:row>
      <xdr:rowOff>171450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EE8E3E2A-A028-75BA-BC34-7C19AB34BCAF}"/>
            </a:ext>
          </a:extLst>
        </xdr:cNvPr>
        <xdr:cNvCxnSpPr/>
      </xdr:nvCxnSpPr>
      <xdr:spPr>
        <a:xfrm>
          <a:off x="10163175" y="27641550"/>
          <a:ext cx="552450" cy="466725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581025</xdr:colOff>
      <xdr:row>157</xdr:row>
      <xdr:rowOff>95250</xdr:rowOff>
    </xdr:from>
    <xdr:to>
      <xdr:col>11</xdr:col>
      <xdr:colOff>104775</xdr:colOff>
      <xdr:row>159</xdr:row>
      <xdr:rowOff>28575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8F7507C1-1B97-1DA1-6B80-45E509201ACE}"/>
            </a:ext>
          </a:extLst>
        </xdr:cNvPr>
        <xdr:cNvCxnSpPr/>
      </xdr:nvCxnSpPr>
      <xdr:spPr>
        <a:xfrm>
          <a:off x="10496550" y="27651075"/>
          <a:ext cx="390525" cy="314325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390525</xdr:colOff>
      <xdr:row>163</xdr:row>
      <xdr:rowOff>171450</xdr:rowOff>
    </xdr:from>
    <xdr:to>
      <xdr:col>10</xdr:col>
      <xdr:colOff>609600</xdr:colOff>
      <xdr:row>165</xdr:row>
      <xdr:rowOff>47625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163A4D9E-2DB1-CC82-D441-7A38990FDFD5}"/>
            </a:ext>
          </a:extLst>
        </xdr:cNvPr>
        <xdr:cNvSpPr txBox="1"/>
      </xdr:nvSpPr>
      <xdr:spPr>
        <a:xfrm>
          <a:off x="10306050" y="28870275"/>
          <a:ext cx="2190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</a:t>
          </a:r>
        </a:p>
      </xdr:txBody>
    </xdr:sp>
    <xdr:clientData/>
  </xdr:twoCellAnchor>
  <xdr:twoCellAnchor>
    <xdr:from>
      <xdr:col>10</xdr:col>
      <xdr:colOff>28576</xdr:colOff>
      <xdr:row>165</xdr:row>
      <xdr:rowOff>95250</xdr:rowOff>
    </xdr:from>
    <xdr:to>
      <xdr:col>10</xdr:col>
      <xdr:colOff>257176</xdr:colOff>
      <xdr:row>166</xdr:row>
      <xdr:rowOff>142875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1046A58D-92A3-14DF-3FC5-4C4F0416D823}"/>
            </a:ext>
          </a:extLst>
        </xdr:cNvPr>
        <xdr:cNvSpPr txBox="1"/>
      </xdr:nvSpPr>
      <xdr:spPr>
        <a:xfrm>
          <a:off x="9944101" y="2914650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</a:t>
          </a:r>
        </a:p>
      </xdr:txBody>
    </xdr:sp>
    <xdr:clientData/>
  </xdr:twoCellAnchor>
  <xdr:twoCellAnchor editAs="oneCell">
    <xdr:from>
      <xdr:col>13</xdr:col>
      <xdr:colOff>57149</xdr:colOff>
      <xdr:row>378</xdr:row>
      <xdr:rowOff>19050</xdr:rowOff>
    </xdr:from>
    <xdr:to>
      <xdr:col>15</xdr:col>
      <xdr:colOff>2220455</xdr:colOff>
      <xdr:row>391</xdr:row>
      <xdr:rowOff>92782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A474B6-EBCC-1ED3-3B8D-45E939662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58749" y="71970900"/>
          <a:ext cx="4820781" cy="2645482"/>
        </a:xfrm>
        <a:prstGeom prst="rect">
          <a:avLst/>
        </a:prstGeom>
      </xdr:spPr>
    </xdr:pic>
    <xdr:clientData/>
  </xdr:twoCellAnchor>
  <xdr:twoCellAnchor editAs="oneCell">
    <xdr:from>
      <xdr:col>4</xdr:col>
      <xdr:colOff>1962150</xdr:colOff>
      <xdr:row>267</xdr:row>
      <xdr:rowOff>38101</xdr:rowOff>
    </xdr:from>
    <xdr:to>
      <xdr:col>8</xdr:col>
      <xdr:colOff>350937</xdr:colOff>
      <xdr:row>274</xdr:row>
      <xdr:rowOff>57150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740EF9-E493-4BDB-B5F8-8C9715027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24525" y="48196501"/>
          <a:ext cx="4084737" cy="1352549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272</xdr:row>
      <xdr:rowOff>112665</xdr:rowOff>
    </xdr:from>
    <xdr:to>
      <xdr:col>12</xdr:col>
      <xdr:colOff>424194</xdr:colOff>
      <xdr:row>280</xdr:row>
      <xdr:rowOff>114300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1F73487-C2F0-4255-A526-D8C48EDC33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19476"/>
        <a:stretch/>
      </xdr:blipFill>
      <xdr:spPr>
        <a:xfrm>
          <a:off x="8667750" y="49223565"/>
          <a:ext cx="4015119" cy="1478010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253</xdr:row>
      <xdr:rowOff>148681</xdr:rowOff>
    </xdr:from>
    <xdr:to>
      <xdr:col>9</xdr:col>
      <xdr:colOff>123130</xdr:colOff>
      <xdr:row>262</xdr:row>
      <xdr:rowOff>142442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6F54F3D-C70B-8CC1-4FB7-AA503D34D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00950" y="45754381"/>
          <a:ext cx="2694880" cy="16796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32</xdr:row>
      <xdr:rowOff>54560</xdr:rowOff>
    </xdr:from>
    <xdr:to>
      <xdr:col>10</xdr:col>
      <xdr:colOff>228600</xdr:colOff>
      <xdr:row>41</xdr:row>
      <xdr:rowOff>113829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FE74CB-F5A1-4D06-9822-F71E97D60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4275" y="4883735"/>
          <a:ext cx="2676525" cy="1916644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380999</xdr:colOff>
      <xdr:row>10</xdr:row>
      <xdr:rowOff>28573</xdr:rowOff>
    </xdr:from>
    <xdr:to>
      <xdr:col>15</xdr:col>
      <xdr:colOff>158749</xdr:colOff>
      <xdr:row>32</xdr:row>
      <xdr:rowOff>11686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4FB172-8AE1-4A06-BE07-6B2BF5086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999" y="1562098"/>
          <a:ext cx="9934575" cy="3602613"/>
        </a:xfrm>
        <a:prstGeom prst="rect">
          <a:avLst/>
        </a:prstGeom>
      </xdr:spPr>
    </xdr:pic>
    <xdr:clientData/>
  </xdr:twoCellAnchor>
  <xdr:twoCellAnchor>
    <xdr:from>
      <xdr:col>5</xdr:col>
      <xdr:colOff>533400</xdr:colOff>
      <xdr:row>15</xdr:row>
      <xdr:rowOff>103414</xdr:rowOff>
    </xdr:from>
    <xdr:to>
      <xdr:col>9</xdr:col>
      <xdr:colOff>669472</xdr:colOff>
      <xdr:row>15</xdr:row>
      <xdr:rowOff>108857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5EEDD3F-6E07-49CB-9E25-F9E460B7B3B9}"/>
            </a:ext>
          </a:extLst>
        </xdr:cNvPr>
        <xdr:cNvCxnSpPr/>
      </xdr:nvCxnSpPr>
      <xdr:spPr>
        <a:xfrm>
          <a:off x="3581400" y="2122714"/>
          <a:ext cx="2564947" cy="5443"/>
        </a:xfrm>
        <a:prstGeom prst="line">
          <a:avLst/>
        </a:prstGeom>
        <a:ln w="9525" cap="flat" cmpd="sng" algn="ctr">
          <a:solidFill>
            <a:schemeClr val="accent3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13</xdr:row>
      <xdr:rowOff>157163</xdr:rowOff>
    </xdr:from>
    <xdr:to>
      <xdr:col>6</xdr:col>
      <xdr:colOff>185738</xdr:colOff>
      <xdr:row>14</xdr:row>
      <xdr:rowOff>157163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C129972-2D9B-4F10-8439-7C4A7FF0E6CC}"/>
            </a:ext>
          </a:extLst>
        </xdr:cNvPr>
        <xdr:cNvCxnSpPr/>
      </xdr:nvCxnSpPr>
      <xdr:spPr>
        <a:xfrm flipV="1">
          <a:off x="3838575" y="1852613"/>
          <a:ext cx="4763" cy="161925"/>
        </a:xfrm>
        <a:prstGeom prst="straightConnector1">
          <a:avLst/>
        </a:prstGeom>
        <a:ln w="3175">
          <a:solidFill>
            <a:schemeClr val="bg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176213</xdr:colOff>
      <xdr:row>15</xdr:row>
      <xdr:rowOff>100013</xdr:rowOff>
    </xdr:from>
    <xdr:to>
      <xdr:col>6</xdr:col>
      <xdr:colOff>180975</xdr:colOff>
      <xdr:row>16</xdr:row>
      <xdr:rowOff>152400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3EF76A49-2598-458D-BED5-214A15C854AC}"/>
            </a:ext>
          </a:extLst>
        </xdr:cNvPr>
        <xdr:cNvCxnSpPr/>
      </xdr:nvCxnSpPr>
      <xdr:spPr>
        <a:xfrm flipH="1">
          <a:off x="3833813" y="2119313"/>
          <a:ext cx="4762" cy="214312"/>
        </a:xfrm>
        <a:prstGeom prst="straightConnector1">
          <a:avLst/>
        </a:prstGeom>
        <a:ln w="3175">
          <a:solidFill>
            <a:schemeClr val="bg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187325</xdr:colOff>
      <xdr:row>13</xdr:row>
      <xdr:rowOff>155575</xdr:rowOff>
    </xdr:from>
    <xdr:to>
      <xdr:col>6</xdr:col>
      <xdr:colOff>315913</xdr:colOff>
      <xdr:row>13</xdr:row>
      <xdr:rowOff>155575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B13CEBD-134F-4016-90E9-EC0D23CF2F10}"/>
            </a:ext>
          </a:extLst>
        </xdr:cNvPr>
        <xdr:cNvCxnSpPr/>
      </xdr:nvCxnSpPr>
      <xdr:spPr>
        <a:xfrm>
          <a:off x="3844925" y="1851025"/>
          <a:ext cx="128588" cy="0"/>
        </a:xfrm>
        <a:prstGeom prst="line">
          <a:avLst/>
        </a:prstGeom>
        <a:ln w="3175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13</xdr:row>
      <xdr:rowOff>98425</xdr:rowOff>
    </xdr:from>
    <xdr:to>
      <xdr:col>6</xdr:col>
      <xdr:colOff>450850</xdr:colOff>
      <xdr:row>14</xdr:row>
      <xdr:rowOff>44450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A9CD642-E526-49DC-829E-BFB4B4588BEC}"/>
            </a:ext>
          </a:extLst>
        </xdr:cNvPr>
        <xdr:cNvSpPr txBox="1"/>
      </xdr:nvSpPr>
      <xdr:spPr>
        <a:xfrm>
          <a:off x="3990975" y="1793875"/>
          <a:ext cx="117475" cy="107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1000" i="1">
              <a:solidFill>
                <a:schemeClr val="bg1"/>
              </a:solidFill>
              <a:latin typeface="Arial Narrow" panose="020B0606020202030204" pitchFamily="34" charset="0"/>
            </a:rPr>
            <a:t>h</a:t>
          </a:r>
        </a:p>
      </xdr:txBody>
    </xdr:sp>
    <xdr:clientData/>
  </xdr:twoCellAnchor>
  <xdr:twoCellAnchor editAs="oneCell">
    <xdr:from>
      <xdr:col>10</xdr:col>
      <xdr:colOff>133350</xdr:colOff>
      <xdr:row>32</xdr:row>
      <xdr:rowOff>55783</xdr:rowOff>
    </xdr:from>
    <xdr:to>
      <xdr:col>22</xdr:col>
      <xdr:colOff>584200</xdr:colOff>
      <xdr:row>49</xdr:row>
      <xdr:rowOff>142875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451118A-783E-4C26-90BB-8B7032DB6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54850" y="5294533"/>
          <a:ext cx="7467600" cy="3420842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219076</xdr:colOff>
      <xdr:row>49</xdr:row>
      <xdr:rowOff>74600</xdr:rowOff>
    </xdr:from>
    <xdr:to>
      <xdr:col>18</xdr:col>
      <xdr:colOff>314326</xdr:colOff>
      <xdr:row>77</xdr:row>
      <xdr:rowOff>67723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09587BA-07A7-57FA-E76E-49825B38A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43726" y="8256575"/>
          <a:ext cx="4724400" cy="51556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30</xdr:row>
      <xdr:rowOff>102185</xdr:rowOff>
    </xdr:from>
    <xdr:to>
      <xdr:col>10</xdr:col>
      <xdr:colOff>247650</xdr:colOff>
      <xdr:row>40</xdr:row>
      <xdr:rowOff>2704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3C8A28D2-6681-296E-55C7-10FFDD61E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3325" y="4769435"/>
          <a:ext cx="2676525" cy="1916644"/>
        </a:xfrm>
        <a:prstGeom prst="rect">
          <a:avLst/>
        </a:prstGeom>
      </xdr:spPr>
    </xdr:pic>
    <xdr:clientData/>
  </xdr:twoCellAnchor>
  <xdr:twoCellAnchor editAs="oneCell">
    <xdr:from>
      <xdr:col>5</xdr:col>
      <xdr:colOff>126791</xdr:colOff>
      <xdr:row>40</xdr:row>
      <xdr:rowOff>28576</xdr:rowOff>
    </xdr:from>
    <xdr:to>
      <xdr:col>15</xdr:col>
      <xdr:colOff>255622</xdr:colOff>
      <xdr:row>53</xdr:row>
      <xdr:rowOff>9931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9812ECFD-C0DD-0C8D-4023-E8C5A1285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4791" y="6715126"/>
          <a:ext cx="6377231" cy="241023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9</xdr:row>
      <xdr:rowOff>57148</xdr:rowOff>
    </xdr:from>
    <xdr:to>
      <xdr:col>14</xdr:col>
      <xdr:colOff>540711</xdr:colOff>
      <xdr:row>30</xdr:row>
      <xdr:rowOff>66674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436DD65A-FF6C-C590-B2ED-C9556166A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1266823"/>
          <a:ext cx="9560886" cy="3467101"/>
        </a:xfrm>
        <a:prstGeom prst="rect">
          <a:avLst/>
        </a:prstGeom>
      </xdr:spPr>
    </xdr:pic>
    <xdr:clientData/>
  </xdr:twoCellAnchor>
  <xdr:twoCellAnchor>
    <xdr:from>
      <xdr:col>5</xdr:col>
      <xdr:colOff>533400</xdr:colOff>
      <xdr:row>14</xdr:row>
      <xdr:rowOff>103414</xdr:rowOff>
    </xdr:from>
    <xdr:to>
      <xdr:col>9</xdr:col>
      <xdr:colOff>669472</xdr:colOff>
      <xdr:row>14</xdr:row>
      <xdr:rowOff>108857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0366B1F-67DF-B19E-CFA1-8C8C8E09D53D}"/>
            </a:ext>
          </a:extLst>
        </xdr:cNvPr>
        <xdr:cNvCxnSpPr/>
      </xdr:nvCxnSpPr>
      <xdr:spPr>
        <a:xfrm>
          <a:off x="3581400" y="2133600"/>
          <a:ext cx="2569029" cy="5443"/>
        </a:xfrm>
        <a:prstGeom prst="line">
          <a:avLst/>
        </a:prstGeom>
        <a:ln w="9525" cap="flat" cmpd="sng" algn="ctr">
          <a:solidFill>
            <a:schemeClr val="accent3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12</xdr:row>
      <xdr:rowOff>157163</xdr:rowOff>
    </xdr:from>
    <xdr:to>
      <xdr:col>6</xdr:col>
      <xdr:colOff>185738</xdr:colOff>
      <xdr:row>13</xdr:row>
      <xdr:rowOff>157163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B8D10E19-E8B4-992F-6362-7744EA822955}"/>
            </a:ext>
          </a:extLst>
        </xdr:cNvPr>
        <xdr:cNvCxnSpPr/>
      </xdr:nvCxnSpPr>
      <xdr:spPr>
        <a:xfrm flipV="1">
          <a:off x="3838575" y="1852613"/>
          <a:ext cx="4763" cy="161925"/>
        </a:xfrm>
        <a:prstGeom prst="straightConnector1">
          <a:avLst/>
        </a:prstGeom>
        <a:ln w="3175">
          <a:solidFill>
            <a:schemeClr val="bg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176213</xdr:colOff>
      <xdr:row>14</xdr:row>
      <xdr:rowOff>100013</xdr:rowOff>
    </xdr:from>
    <xdr:to>
      <xdr:col>6</xdr:col>
      <xdr:colOff>180975</xdr:colOff>
      <xdr:row>15</xdr:row>
      <xdr:rowOff>152400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404863E8-F6F0-400D-B377-653ACB42F7E1}"/>
            </a:ext>
          </a:extLst>
        </xdr:cNvPr>
        <xdr:cNvCxnSpPr/>
      </xdr:nvCxnSpPr>
      <xdr:spPr>
        <a:xfrm flipH="1">
          <a:off x="3833813" y="2119313"/>
          <a:ext cx="4762" cy="214312"/>
        </a:xfrm>
        <a:prstGeom prst="straightConnector1">
          <a:avLst/>
        </a:prstGeom>
        <a:ln w="3175">
          <a:solidFill>
            <a:schemeClr val="bg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187325</xdr:colOff>
      <xdr:row>12</xdr:row>
      <xdr:rowOff>155575</xdr:rowOff>
    </xdr:from>
    <xdr:to>
      <xdr:col>6</xdr:col>
      <xdr:colOff>315913</xdr:colOff>
      <xdr:row>12</xdr:row>
      <xdr:rowOff>155575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BE623509-DCB3-B66F-FBC7-490E9D9314BD}"/>
            </a:ext>
          </a:extLst>
        </xdr:cNvPr>
        <xdr:cNvCxnSpPr/>
      </xdr:nvCxnSpPr>
      <xdr:spPr>
        <a:xfrm>
          <a:off x="3844925" y="1851025"/>
          <a:ext cx="128588" cy="0"/>
        </a:xfrm>
        <a:prstGeom prst="line">
          <a:avLst/>
        </a:prstGeom>
        <a:ln w="3175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12</xdr:row>
      <xdr:rowOff>98425</xdr:rowOff>
    </xdr:from>
    <xdr:to>
      <xdr:col>6</xdr:col>
      <xdr:colOff>450850</xdr:colOff>
      <xdr:row>13</xdr:row>
      <xdr:rowOff>44450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9AE485A-F7A2-585C-DE2F-C77A7710F13E}"/>
            </a:ext>
          </a:extLst>
        </xdr:cNvPr>
        <xdr:cNvSpPr txBox="1"/>
      </xdr:nvSpPr>
      <xdr:spPr>
        <a:xfrm>
          <a:off x="3990975" y="1793875"/>
          <a:ext cx="117475" cy="107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1000" i="1">
              <a:solidFill>
                <a:schemeClr val="bg1"/>
              </a:solidFill>
              <a:latin typeface="Arial Narrow" panose="020B0606020202030204" pitchFamily="34" charset="0"/>
            </a:rPr>
            <a:t>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100-Planning/Existing%20Plans/1985%20Rehab%20Plan.pdf" TargetMode="External"/><Relationship Id="rId1" Type="http://schemas.openxmlformats.org/officeDocument/2006/relationships/hyperlink" Target="../../../../../100-Planning/Existing%20Plans/1957%20Widening%20Plan.pdf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A2173-80D0-4A95-BD32-2610448EAF04}">
  <dimension ref="A1"/>
  <sheetViews>
    <sheetView workbookViewId="0">
      <selection activeCell="U189" sqref="U189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A759E-21FB-4638-A0B4-E594F017CC06}">
  <sheetPr>
    <tabColor rgb="FF00B0F0"/>
    <pageSetUpPr fitToPage="1"/>
  </sheetPr>
  <dimension ref="A1:S405"/>
  <sheetViews>
    <sheetView tabSelected="1" view="pageBreakPreview" topLeftCell="A7" zoomScaleNormal="100" zoomScaleSheetLayoutView="100" workbookViewId="0">
      <selection activeCell="J7" sqref="J7"/>
    </sheetView>
  </sheetViews>
  <sheetFormatPr defaultColWidth="9.140625" defaultRowHeight="12.75" x14ac:dyDescent="0.2"/>
  <cols>
    <col min="1" max="1" width="21.5703125" style="1" customWidth="1"/>
    <col min="2" max="2" width="11.85546875" style="1" customWidth="1"/>
    <col min="3" max="3" width="14.28515625" style="1" customWidth="1"/>
    <col min="4" max="4" width="8.7109375" style="1" customWidth="1"/>
    <col min="5" max="5" width="52.7109375" style="1" customWidth="1"/>
    <col min="6" max="6" width="11.140625" style="1" customWidth="1"/>
    <col min="7" max="7" width="9.140625" style="1" customWidth="1"/>
    <col min="8" max="8" width="12.42578125" style="1" customWidth="1"/>
    <col min="9" max="9" width="10.7109375" style="1" customWidth="1"/>
    <col min="10" max="10" width="9.140625" style="138" customWidth="1"/>
    <col min="11" max="11" width="13" style="41" bestFit="1" customWidth="1"/>
    <col min="12" max="13" width="9.140625" style="1"/>
    <col min="14" max="14" width="30.7109375" style="104" customWidth="1"/>
    <col min="15" max="15" width="9.140625" style="1"/>
    <col min="16" max="16" width="45.28515625" style="1" customWidth="1"/>
    <col min="17" max="16384" width="9.140625" style="1"/>
  </cols>
  <sheetData>
    <row r="1" spans="1:16" customFormat="1" ht="18.75" x14ac:dyDescent="0.3">
      <c r="A1" s="9" t="s">
        <v>27</v>
      </c>
      <c r="B1" s="9"/>
      <c r="C1" s="9"/>
      <c r="D1" s="9"/>
      <c r="E1" s="9"/>
      <c r="F1" s="9"/>
      <c r="G1" s="9"/>
      <c r="H1" s="9"/>
      <c r="I1" s="9"/>
      <c r="J1" s="138"/>
      <c r="K1" s="71"/>
      <c r="N1" s="103"/>
    </row>
    <row r="2" spans="1:16" customFormat="1" x14ac:dyDescent="0.2">
      <c r="A2" s="10" t="s">
        <v>17</v>
      </c>
      <c r="B2" s="10"/>
      <c r="C2" s="38" t="s">
        <v>157</v>
      </c>
      <c r="D2" s="28" t="s">
        <v>18</v>
      </c>
      <c r="E2" s="124" t="s">
        <v>302</v>
      </c>
      <c r="F2" s="1"/>
      <c r="G2" s="10" t="s">
        <v>19</v>
      </c>
      <c r="H2" s="230"/>
      <c r="I2" s="231"/>
      <c r="J2" s="138"/>
      <c r="K2" s="41"/>
      <c r="N2" s="103"/>
    </row>
    <row r="3" spans="1:16" customFormat="1" x14ac:dyDescent="0.2">
      <c r="A3" s="11" t="s">
        <v>21</v>
      </c>
      <c r="B3" s="11"/>
      <c r="C3" s="30" t="s">
        <v>288</v>
      </c>
      <c r="D3" s="29" t="s">
        <v>18</v>
      </c>
      <c r="E3" s="214" t="s">
        <v>308</v>
      </c>
      <c r="F3" s="1"/>
      <c r="G3" s="11" t="s">
        <v>22</v>
      </c>
      <c r="H3" s="11">
        <v>98268</v>
      </c>
      <c r="I3" s="1"/>
      <c r="J3" s="138"/>
      <c r="K3" s="41"/>
      <c r="N3" s="103"/>
    </row>
    <row r="4" spans="1:16" customFormat="1" x14ac:dyDescent="0.2">
      <c r="A4" s="38" t="s">
        <v>300</v>
      </c>
      <c r="B4" s="10"/>
      <c r="C4" s="38" t="s">
        <v>157</v>
      </c>
      <c r="D4" s="28" t="s">
        <v>18</v>
      </c>
      <c r="E4" s="213">
        <v>45348</v>
      </c>
      <c r="F4" s="1"/>
      <c r="G4" s="11" t="s">
        <v>24</v>
      </c>
      <c r="H4" s="232" t="s">
        <v>76</v>
      </c>
      <c r="I4" s="232"/>
      <c r="J4" s="138"/>
      <c r="K4" s="41"/>
      <c r="N4" s="103"/>
    </row>
    <row r="5" spans="1:16" customFormat="1" x14ac:dyDescent="0.2">
      <c r="A5" s="11" t="s">
        <v>162</v>
      </c>
      <c r="B5" s="11"/>
      <c r="C5" s="30" t="s">
        <v>288</v>
      </c>
      <c r="D5" s="29" t="s">
        <v>18</v>
      </c>
      <c r="E5" s="72">
        <v>45348</v>
      </c>
      <c r="F5" s="1"/>
      <c r="G5" s="11" t="s">
        <v>26</v>
      </c>
      <c r="H5" s="11">
        <v>6400516</v>
      </c>
      <c r="I5" s="39"/>
      <c r="J5" s="138"/>
      <c r="K5" s="41"/>
      <c r="N5" s="103"/>
    </row>
    <row r="6" spans="1:16" customFormat="1" x14ac:dyDescent="0.2">
      <c r="A6" s="11" t="s">
        <v>23</v>
      </c>
      <c r="B6" s="30"/>
      <c r="C6" s="11" t="s">
        <v>76</v>
      </c>
      <c r="D6" s="11"/>
      <c r="E6" s="11"/>
      <c r="F6" s="1"/>
      <c r="G6" s="1"/>
      <c r="H6" s="1"/>
      <c r="I6" s="1"/>
      <c r="J6" s="138"/>
      <c r="K6" s="41"/>
      <c r="N6" s="103"/>
    </row>
    <row r="7" spans="1:16" customFormat="1" x14ac:dyDescent="0.2">
      <c r="A7" s="11" t="s">
        <v>25</v>
      </c>
      <c r="B7" s="30" t="s">
        <v>309</v>
      </c>
      <c r="C7" s="11"/>
      <c r="D7" s="11"/>
      <c r="E7" s="11"/>
      <c r="F7" s="1"/>
      <c r="G7" s="1"/>
      <c r="H7" s="1"/>
      <c r="I7" s="1"/>
      <c r="J7" s="138"/>
      <c r="K7" s="41"/>
      <c r="N7" s="103"/>
    </row>
    <row r="9" spans="1:16" ht="29.25" x14ac:dyDescent="0.2">
      <c r="A9" s="6" t="s">
        <v>75</v>
      </c>
      <c r="B9" s="6"/>
      <c r="C9" s="6"/>
      <c r="D9" s="6"/>
      <c r="E9" s="6"/>
      <c r="F9" s="6"/>
      <c r="G9" s="6"/>
      <c r="H9" s="6"/>
      <c r="I9" s="7"/>
    </row>
    <row r="10" spans="1:16" ht="15.75" thickBot="1" x14ac:dyDescent="0.25">
      <c r="A10" s="233" t="s">
        <v>180</v>
      </c>
      <c r="B10" s="233"/>
      <c r="C10" s="233"/>
      <c r="D10" s="233"/>
      <c r="E10" s="233"/>
      <c r="F10" s="233"/>
      <c r="G10" s="233"/>
      <c r="H10" s="233"/>
      <c r="I10" s="233"/>
    </row>
    <row r="11" spans="1:16" ht="12.75" customHeight="1" x14ac:dyDescent="0.2">
      <c r="A11" s="240" t="s">
        <v>243</v>
      </c>
      <c r="B11" s="241"/>
      <c r="C11" s="241"/>
      <c r="D11" s="241"/>
      <c r="E11" s="241"/>
      <c r="F11" s="167" t="s">
        <v>241</v>
      </c>
      <c r="G11" s="168" t="str">
        <f>C2</f>
        <v>JAH</v>
      </c>
      <c r="H11" s="167" t="s">
        <v>242</v>
      </c>
      <c r="I11" s="171">
        <v>45454</v>
      </c>
      <c r="N11" s="246" t="s">
        <v>178</v>
      </c>
      <c r="O11" s="247"/>
      <c r="P11" s="247"/>
    </row>
    <row r="12" spans="1:16" ht="13.5" customHeight="1" thickBot="1" x14ac:dyDescent="0.25">
      <c r="A12" s="242"/>
      <c r="B12" s="243"/>
      <c r="C12" s="243"/>
      <c r="D12" s="243"/>
      <c r="E12" s="243"/>
      <c r="F12" s="169" t="s">
        <v>240</v>
      </c>
      <c r="G12" s="170" t="s">
        <v>288</v>
      </c>
      <c r="H12" s="169" t="s">
        <v>242</v>
      </c>
      <c r="I12" s="172">
        <v>45455</v>
      </c>
      <c r="N12" s="246"/>
      <c r="O12" s="247"/>
      <c r="P12" s="247"/>
    </row>
    <row r="13" spans="1:16" ht="13.5" thickBot="1" x14ac:dyDescent="0.25">
      <c r="A13" s="189" t="s">
        <v>0</v>
      </c>
      <c r="B13" s="165" t="s">
        <v>5</v>
      </c>
      <c r="C13" s="166" t="s">
        <v>4</v>
      </c>
      <c r="D13" s="166" t="s">
        <v>1</v>
      </c>
      <c r="E13" s="237" t="s">
        <v>2</v>
      </c>
      <c r="F13" s="238"/>
      <c r="G13" s="238"/>
      <c r="H13" s="239"/>
      <c r="I13" s="164" t="s">
        <v>64</v>
      </c>
      <c r="K13" s="43" t="s">
        <v>244</v>
      </c>
      <c r="L13" s="43" t="s">
        <v>71</v>
      </c>
      <c r="N13" s="244"/>
      <c r="O13" s="245"/>
      <c r="P13" s="245"/>
    </row>
    <row r="14" spans="1:16" x14ac:dyDescent="0.2">
      <c r="A14" s="113">
        <v>202</v>
      </c>
      <c r="B14" s="65">
        <v>11002</v>
      </c>
      <c r="C14" s="65" t="s">
        <v>58</v>
      </c>
      <c r="D14" s="65"/>
      <c r="E14" s="234" t="s">
        <v>158</v>
      </c>
      <c r="F14" s="235"/>
      <c r="G14" s="235"/>
      <c r="H14" s="236"/>
      <c r="I14" s="110"/>
      <c r="K14" s="44">
        <f>C57</f>
        <v>75000</v>
      </c>
      <c r="L14" s="73" t="str">
        <f>IF(C14="LS",C14,".")</f>
        <v>LS</v>
      </c>
      <c r="N14" s="244"/>
      <c r="O14" s="245"/>
      <c r="P14" s="245"/>
    </row>
    <row r="15" spans="1:16" x14ac:dyDescent="0.2">
      <c r="A15" s="113">
        <v>202</v>
      </c>
      <c r="B15" s="65">
        <v>22900</v>
      </c>
      <c r="C15" s="123">
        <f>C122</f>
        <v>147</v>
      </c>
      <c r="D15" s="65" t="s">
        <v>55</v>
      </c>
      <c r="E15" s="221" t="s">
        <v>77</v>
      </c>
      <c r="F15" s="222"/>
      <c r="G15" s="222"/>
      <c r="H15" s="223"/>
      <c r="I15" s="110"/>
      <c r="K15" s="74"/>
      <c r="L15" s="73" t="str">
        <f t="shared" ref="L15:L51" si="0">IF(C15="LS",C15,".")</f>
        <v>.</v>
      </c>
      <c r="N15" s="244"/>
      <c r="O15" s="245"/>
      <c r="P15" s="245"/>
    </row>
    <row r="16" spans="1:16" x14ac:dyDescent="0.2">
      <c r="A16" s="113">
        <v>202</v>
      </c>
      <c r="B16" s="65">
        <v>23500</v>
      </c>
      <c r="C16" s="123">
        <f>C129</f>
        <v>319</v>
      </c>
      <c r="D16" s="65" t="s">
        <v>55</v>
      </c>
      <c r="E16" s="221" t="s">
        <v>159</v>
      </c>
      <c r="F16" s="222"/>
      <c r="G16" s="222"/>
      <c r="H16" s="223"/>
      <c r="I16" s="110"/>
      <c r="K16" s="74"/>
      <c r="L16" s="73" t="str">
        <f t="shared" si="0"/>
        <v>.</v>
      </c>
      <c r="N16" s="244"/>
      <c r="O16" s="245"/>
      <c r="P16" s="245"/>
    </row>
    <row r="17" spans="1:17" x14ac:dyDescent="0.2">
      <c r="A17" s="113"/>
      <c r="B17" s="65"/>
      <c r="C17" s="123"/>
      <c r="D17" s="65"/>
      <c r="E17" s="221"/>
      <c r="F17" s="222"/>
      <c r="G17" s="222"/>
      <c r="H17" s="223"/>
      <c r="I17" s="110"/>
      <c r="K17" s="74"/>
      <c r="L17" s="73" t="str">
        <f t="shared" si="0"/>
        <v>.</v>
      </c>
      <c r="M17" s="94"/>
      <c r="N17" s="244"/>
      <c r="O17" s="245"/>
      <c r="P17" s="245"/>
    </row>
    <row r="18" spans="1:17" x14ac:dyDescent="0.2">
      <c r="A18" s="113">
        <v>203</v>
      </c>
      <c r="B18" s="65">
        <v>35110</v>
      </c>
      <c r="C18" s="123">
        <f>C134</f>
        <v>27</v>
      </c>
      <c r="D18" s="65" t="s">
        <v>59</v>
      </c>
      <c r="E18" s="221" t="s">
        <v>164</v>
      </c>
      <c r="F18" s="222"/>
      <c r="G18" s="222"/>
      <c r="H18" s="223"/>
      <c r="I18" s="110"/>
      <c r="K18" s="44"/>
      <c r="L18" s="73" t="str">
        <f t="shared" si="0"/>
        <v>.</v>
      </c>
      <c r="M18" s="94"/>
      <c r="N18" s="244"/>
      <c r="O18" s="245"/>
      <c r="P18" s="245"/>
    </row>
    <row r="19" spans="1:17" x14ac:dyDescent="0.2">
      <c r="A19" s="113"/>
      <c r="B19" s="65"/>
      <c r="C19" s="65"/>
      <c r="D19" s="65"/>
      <c r="E19" s="221"/>
      <c r="F19" s="222"/>
      <c r="G19" s="222"/>
      <c r="H19" s="223"/>
      <c r="I19" s="110"/>
      <c r="K19" s="43"/>
      <c r="L19" s="73" t="str">
        <f t="shared" si="0"/>
        <v>.</v>
      </c>
      <c r="N19" s="244"/>
      <c r="O19" s="245"/>
      <c r="P19" s="245"/>
    </row>
    <row r="20" spans="1:17" s="2" customFormat="1" x14ac:dyDescent="0.2">
      <c r="A20" s="113">
        <v>503</v>
      </c>
      <c r="B20" s="65">
        <v>11100</v>
      </c>
      <c r="C20" s="65" t="s">
        <v>58</v>
      </c>
      <c r="D20" s="65"/>
      <c r="E20" s="221" t="s">
        <v>179</v>
      </c>
      <c r="F20" s="222"/>
      <c r="G20" s="222"/>
      <c r="H20" s="223"/>
      <c r="I20" s="110"/>
      <c r="J20" s="138"/>
      <c r="K20" s="44">
        <f>C154</f>
        <v>18000</v>
      </c>
      <c r="L20" s="73" t="str">
        <f t="shared" si="0"/>
        <v>LS</v>
      </c>
      <c r="N20" s="244"/>
      <c r="O20" s="245"/>
      <c r="P20" s="245"/>
    </row>
    <row r="21" spans="1:17" s="2" customFormat="1" x14ac:dyDescent="0.2">
      <c r="A21" s="113">
        <v>503</v>
      </c>
      <c r="B21" s="65">
        <v>21100</v>
      </c>
      <c r="C21" s="65">
        <f>C157</f>
        <v>491</v>
      </c>
      <c r="D21" s="65" t="s">
        <v>59</v>
      </c>
      <c r="E21" s="221" t="s">
        <v>12</v>
      </c>
      <c r="F21" s="222"/>
      <c r="G21" s="222"/>
      <c r="H21" s="223"/>
      <c r="I21" s="110"/>
      <c r="J21" s="138"/>
      <c r="K21" s="44"/>
      <c r="L21" s="73" t="str">
        <f t="shared" si="0"/>
        <v>.</v>
      </c>
      <c r="N21" s="244"/>
      <c r="O21" s="245"/>
      <c r="P21" s="245"/>
    </row>
    <row r="22" spans="1:17" s="2" customFormat="1" x14ac:dyDescent="0.2">
      <c r="A22" s="113"/>
      <c r="B22" s="65"/>
      <c r="C22" s="65"/>
      <c r="D22" s="65"/>
      <c r="E22" s="221"/>
      <c r="F22" s="222"/>
      <c r="G22" s="222"/>
      <c r="H22" s="223"/>
      <c r="I22" s="110"/>
      <c r="J22" s="138"/>
      <c r="K22" s="45"/>
      <c r="L22" s="73" t="str">
        <f t="shared" si="0"/>
        <v>.</v>
      </c>
      <c r="N22" s="244"/>
      <c r="O22" s="245"/>
      <c r="P22" s="245"/>
    </row>
    <row r="23" spans="1:17" s="2" customFormat="1" x14ac:dyDescent="0.2">
      <c r="A23" s="113">
        <v>509</v>
      </c>
      <c r="B23" s="65">
        <v>10000</v>
      </c>
      <c r="C23" s="65">
        <f>C184</f>
        <v>17017</v>
      </c>
      <c r="D23" s="65" t="s">
        <v>148</v>
      </c>
      <c r="E23" s="221" t="s">
        <v>149</v>
      </c>
      <c r="F23" s="222"/>
      <c r="G23" s="222"/>
      <c r="H23" s="223"/>
      <c r="I23" s="60"/>
      <c r="J23" s="138"/>
      <c r="K23" s="45"/>
      <c r="L23" s="73" t="str">
        <f t="shared" si="0"/>
        <v>.</v>
      </c>
      <c r="N23" s="244"/>
      <c r="O23" s="245"/>
      <c r="P23" s="245"/>
    </row>
    <row r="24" spans="1:17" s="2" customFormat="1" x14ac:dyDescent="0.2">
      <c r="A24" s="113"/>
      <c r="B24" s="65"/>
      <c r="C24" s="65"/>
      <c r="D24" s="65"/>
      <c r="E24" s="221"/>
      <c r="F24" s="222"/>
      <c r="G24" s="222"/>
      <c r="H24" s="223"/>
      <c r="I24" s="60"/>
      <c r="J24" s="138"/>
      <c r="K24" s="45"/>
      <c r="L24" s="73" t="str">
        <f t="shared" si="0"/>
        <v>.</v>
      </c>
      <c r="N24" s="244"/>
      <c r="O24" s="245"/>
      <c r="P24" s="245"/>
    </row>
    <row r="25" spans="1:17" s="2" customFormat="1" x14ac:dyDescent="0.2">
      <c r="A25" s="113">
        <v>511</v>
      </c>
      <c r="B25" s="65">
        <v>46010</v>
      </c>
      <c r="C25" s="123">
        <f>C189</f>
        <v>42</v>
      </c>
      <c r="D25" s="65" t="s">
        <v>60</v>
      </c>
      <c r="E25" s="221" t="s">
        <v>189</v>
      </c>
      <c r="F25" s="222"/>
      <c r="G25" s="222"/>
      <c r="H25" s="223"/>
      <c r="I25" s="61"/>
      <c r="J25" s="138"/>
      <c r="K25" s="40"/>
      <c r="L25" s="73" t="str">
        <f t="shared" si="0"/>
        <v>.</v>
      </c>
      <c r="N25" s="217" t="s">
        <v>207</v>
      </c>
      <c r="O25" s="218"/>
      <c r="P25" s="218"/>
    </row>
    <row r="26" spans="1:17" s="2" customFormat="1" x14ac:dyDescent="0.2">
      <c r="A26" s="113">
        <v>511</v>
      </c>
      <c r="B26" s="65">
        <v>46510</v>
      </c>
      <c r="C26" s="65">
        <f>C207</f>
        <v>114</v>
      </c>
      <c r="D26" s="65" t="s">
        <v>60</v>
      </c>
      <c r="E26" s="221" t="s">
        <v>61</v>
      </c>
      <c r="F26" s="222"/>
      <c r="G26" s="222"/>
      <c r="H26" s="223"/>
      <c r="I26" s="61"/>
      <c r="J26" s="138"/>
      <c r="K26" s="40"/>
      <c r="L26" s="73" t="str">
        <f t="shared" si="0"/>
        <v>.</v>
      </c>
      <c r="N26" s="217" t="s">
        <v>188</v>
      </c>
      <c r="O26" s="218"/>
      <c r="P26" s="218"/>
      <c r="Q26" s="31"/>
    </row>
    <row r="27" spans="1:17" s="2" customFormat="1" x14ac:dyDescent="0.2">
      <c r="A27" s="113">
        <v>511</v>
      </c>
      <c r="B27" s="65">
        <v>46610</v>
      </c>
      <c r="C27" s="65">
        <f>C253</f>
        <v>2</v>
      </c>
      <c r="D27" s="65" t="s">
        <v>60</v>
      </c>
      <c r="E27" s="221" t="s">
        <v>62</v>
      </c>
      <c r="F27" s="222"/>
      <c r="G27" s="222"/>
      <c r="H27" s="223"/>
      <c r="I27" s="61"/>
      <c r="J27" s="138"/>
      <c r="K27" s="40"/>
      <c r="L27" s="73" t="str">
        <f t="shared" si="0"/>
        <v>.</v>
      </c>
      <c r="N27" s="217" t="s">
        <v>193</v>
      </c>
      <c r="O27" s="218"/>
      <c r="P27" s="218"/>
    </row>
    <row r="28" spans="1:17" s="2" customFormat="1" x14ac:dyDescent="0.2">
      <c r="A28" s="113"/>
      <c r="B28" s="65"/>
      <c r="C28" s="65"/>
      <c r="D28" s="65"/>
      <c r="E28" s="221"/>
      <c r="F28" s="222"/>
      <c r="G28" s="222"/>
      <c r="H28" s="223"/>
      <c r="I28" s="60"/>
      <c r="J28" s="138"/>
      <c r="K28" s="45"/>
      <c r="L28" s="73" t="str">
        <f t="shared" si="0"/>
        <v>.</v>
      </c>
      <c r="N28" s="244"/>
      <c r="O28" s="245"/>
      <c r="P28" s="245"/>
    </row>
    <row r="29" spans="1:17" s="2" customFormat="1" x14ac:dyDescent="0.2">
      <c r="A29" s="113">
        <v>512</v>
      </c>
      <c r="B29" s="65">
        <v>10100</v>
      </c>
      <c r="C29" s="65">
        <f>C267</f>
        <v>154</v>
      </c>
      <c r="D29" s="65" t="s">
        <v>57</v>
      </c>
      <c r="E29" s="221" t="s">
        <v>74</v>
      </c>
      <c r="F29" s="222"/>
      <c r="G29" s="222"/>
      <c r="H29" s="223"/>
      <c r="I29" s="62"/>
      <c r="J29" s="138"/>
      <c r="K29" s="40"/>
      <c r="L29" s="73" t="str">
        <f t="shared" si="0"/>
        <v>.</v>
      </c>
      <c r="N29" s="244"/>
      <c r="O29" s="245"/>
      <c r="P29" s="245"/>
    </row>
    <row r="30" spans="1:17" s="2" customFormat="1" x14ac:dyDescent="0.2">
      <c r="A30" s="113">
        <v>512</v>
      </c>
      <c r="B30" s="65">
        <v>33000</v>
      </c>
      <c r="C30" s="65">
        <f>C283</f>
        <v>217</v>
      </c>
      <c r="D30" s="65" t="s">
        <v>55</v>
      </c>
      <c r="E30" s="221" t="s">
        <v>63</v>
      </c>
      <c r="F30" s="222"/>
      <c r="G30" s="222"/>
      <c r="H30" s="223"/>
      <c r="I30" s="62"/>
      <c r="J30" s="138"/>
      <c r="K30" s="46"/>
      <c r="L30" s="73" t="str">
        <f t="shared" si="0"/>
        <v>.</v>
      </c>
      <c r="N30" s="244"/>
      <c r="O30" s="245"/>
      <c r="P30" s="245"/>
    </row>
    <row r="31" spans="1:17" s="2" customFormat="1" x14ac:dyDescent="0.2">
      <c r="A31" s="113">
        <v>512</v>
      </c>
      <c r="B31" s="65">
        <v>33010</v>
      </c>
      <c r="C31" s="123">
        <f>C291</f>
        <v>224</v>
      </c>
      <c r="D31" s="65" t="s">
        <v>55</v>
      </c>
      <c r="E31" s="116" t="s">
        <v>169</v>
      </c>
      <c r="F31" s="117"/>
      <c r="G31" s="117"/>
      <c r="H31" s="118"/>
      <c r="I31" s="62"/>
      <c r="J31" s="138"/>
      <c r="K31" s="46"/>
      <c r="L31" s="73" t="str">
        <f t="shared" si="0"/>
        <v>.</v>
      </c>
      <c r="N31" s="244"/>
      <c r="O31" s="245"/>
      <c r="P31" s="245"/>
    </row>
    <row r="32" spans="1:17" s="2" customFormat="1" x14ac:dyDescent="0.2">
      <c r="A32" s="113"/>
      <c r="B32" s="65"/>
      <c r="C32" s="65"/>
      <c r="D32" s="65"/>
      <c r="E32" s="221"/>
      <c r="F32" s="222"/>
      <c r="G32" s="222"/>
      <c r="H32" s="223"/>
      <c r="I32" s="63"/>
      <c r="J32" s="138"/>
      <c r="K32" s="45"/>
      <c r="L32" s="73" t="str">
        <f t="shared" si="0"/>
        <v>.</v>
      </c>
      <c r="N32" s="244"/>
      <c r="O32" s="245"/>
      <c r="P32" s="245"/>
    </row>
    <row r="33" spans="1:16" s="2" customFormat="1" x14ac:dyDescent="0.2">
      <c r="A33" s="113">
        <v>516</v>
      </c>
      <c r="B33" s="65">
        <v>13601</v>
      </c>
      <c r="C33" s="65">
        <f>C299</f>
        <v>62</v>
      </c>
      <c r="D33" s="65" t="s">
        <v>54</v>
      </c>
      <c r="E33" s="221" t="s">
        <v>182</v>
      </c>
      <c r="F33" s="222"/>
      <c r="G33" s="222"/>
      <c r="H33" s="223"/>
      <c r="I33" s="197" t="s">
        <v>290</v>
      </c>
      <c r="J33" s="138"/>
      <c r="K33" s="40"/>
      <c r="L33" s="73" t="str">
        <f t="shared" si="0"/>
        <v>.</v>
      </c>
      <c r="N33" s="244"/>
      <c r="O33" s="245"/>
      <c r="P33" s="245"/>
    </row>
    <row r="34" spans="1:16" s="2" customFormat="1" x14ac:dyDescent="0.2">
      <c r="A34" s="113"/>
      <c r="B34" s="65"/>
      <c r="C34" s="65"/>
      <c r="D34" s="65"/>
      <c r="E34" s="221"/>
      <c r="F34" s="222"/>
      <c r="G34" s="222"/>
      <c r="H34" s="223"/>
      <c r="I34" s="60"/>
      <c r="J34" s="138"/>
      <c r="K34" s="45"/>
      <c r="L34" s="73" t="str">
        <f t="shared" si="0"/>
        <v>.</v>
      </c>
      <c r="N34" s="244"/>
      <c r="O34" s="245"/>
      <c r="P34" s="245"/>
    </row>
    <row r="35" spans="1:16" s="2" customFormat="1" x14ac:dyDescent="0.2">
      <c r="A35" s="113">
        <v>518</v>
      </c>
      <c r="B35" s="65">
        <v>20000</v>
      </c>
      <c r="C35" s="65">
        <f>C315</f>
        <v>69</v>
      </c>
      <c r="D35" s="65" t="s">
        <v>55</v>
      </c>
      <c r="E35" s="116" t="s">
        <v>156</v>
      </c>
      <c r="F35" s="117"/>
      <c r="G35" s="117"/>
      <c r="H35" s="118"/>
      <c r="I35" s="60"/>
      <c r="J35" s="138"/>
      <c r="K35" s="45"/>
      <c r="L35" s="73" t="str">
        <f t="shared" si="0"/>
        <v>.</v>
      </c>
      <c r="N35" s="175" t="s">
        <v>224</v>
      </c>
      <c r="O35" s="162"/>
      <c r="P35" s="162"/>
    </row>
    <row r="36" spans="1:16" s="2" customFormat="1" x14ac:dyDescent="0.2">
      <c r="A36" s="113">
        <v>518</v>
      </c>
      <c r="B36" s="65">
        <v>21200</v>
      </c>
      <c r="C36" s="65">
        <f>C322</f>
        <v>18</v>
      </c>
      <c r="D36" s="65" t="s">
        <v>59</v>
      </c>
      <c r="E36" s="221" t="s">
        <v>292</v>
      </c>
      <c r="F36" s="222"/>
      <c r="G36" s="222"/>
      <c r="H36" s="223"/>
      <c r="I36" s="60"/>
      <c r="J36" s="138"/>
      <c r="K36" s="45"/>
      <c r="L36" s="73" t="str">
        <f t="shared" si="0"/>
        <v>.</v>
      </c>
      <c r="N36" s="217" t="s">
        <v>184</v>
      </c>
      <c r="O36" s="218"/>
      <c r="P36" s="218"/>
    </row>
    <row r="37" spans="1:16" s="2" customFormat="1" x14ac:dyDescent="0.2">
      <c r="A37" s="113">
        <v>518</v>
      </c>
      <c r="B37" s="65">
        <v>40000</v>
      </c>
      <c r="C37" s="123">
        <f>C340</f>
        <v>61</v>
      </c>
      <c r="D37" s="65" t="s">
        <v>3</v>
      </c>
      <c r="E37" s="116" t="s">
        <v>222</v>
      </c>
      <c r="F37" s="117"/>
      <c r="G37" s="117"/>
      <c r="H37" s="118"/>
      <c r="I37" s="60"/>
      <c r="J37" s="138"/>
      <c r="K37" s="45"/>
      <c r="L37" s="73" t="str">
        <f t="shared" si="0"/>
        <v>.</v>
      </c>
      <c r="N37" s="175" t="s">
        <v>224</v>
      </c>
      <c r="O37" s="176"/>
      <c r="P37" s="176"/>
    </row>
    <row r="38" spans="1:16" s="2" customFormat="1" x14ac:dyDescent="0.2">
      <c r="A38" s="113">
        <v>518</v>
      </c>
      <c r="B38" s="65">
        <v>40010</v>
      </c>
      <c r="C38" s="123">
        <f>C345</f>
        <v>9</v>
      </c>
      <c r="D38" s="65" t="s">
        <v>3</v>
      </c>
      <c r="E38" s="116" t="s">
        <v>223</v>
      </c>
      <c r="F38" s="117"/>
      <c r="G38" s="117"/>
      <c r="H38" s="118"/>
      <c r="I38" s="60"/>
      <c r="J38" s="138"/>
      <c r="K38" s="45"/>
      <c r="L38" s="73" t="str">
        <f t="shared" si="0"/>
        <v>.</v>
      </c>
      <c r="N38" s="175" t="s">
        <v>224</v>
      </c>
      <c r="O38" s="176"/>
      <c r="P38" s="176"/>
    </row>
    <row r="39" spans="1:16" s="2" customFormat="1" x14ac:dyDescent="0.2">
      <c r="A39" s="113"/>
      <c r="B39" s="65"/>
      <c r="C39" s="65"/>
      <c r="D39" s="65"/>
      <c r="E39" s="116"/>
      <c r="F39" s="117"/>
      <c r="G39" s="117"/>
      <c r="H39" s="118"/>
      <c r="I39" s="154"/>
      <c r="J39" s="138"/>
      <c r="K39" s="45"/>
      <c r="L39" s="73" t="str">
        <f t="shared" si="0"/>
        <v>.</v>
      </c>
      <c r="N39" s="175"/>
      <c r="O39" s="176"/>
      <c r="P39" s="176"/>
    </row>
    <row r="40" spans="1:16" s="2" customFormat="1" x14ac:dyDescent="0.2">
      <c r="A40" s="113">
        <v>601</v>
      </c>
      <c r="B40" s="65">
        <v>21050</v>
      </c>
      <c r="C40" s="123">
        <f>C350</f>
        <v>2</v>
      </c>
      <c r="D40" s="65" t="s">
        <v>55</v>
      </c>
      <c r="E40" s="116" t="s">
        <v>227</v>
      </c>
      <c r="F40" s="117"/>
      <c r="G40" s="117"/>
      <c r="H40" s="118"/>
      <c r="I40" s="154"/>
      <c r="J40" s="138"/>
      <c r="K40" s="45"/>
      <c r="L40" s="73" t="str">
        <f t="shared" si="0"/>
        <v>.</v>
      </c>
      <c r="N40" s="175"/>
      <c r="O40" s="176"/>
      <c r="P40" s="176"/>
    </row>
    <row r="41" spans="1:16" x14ac:dyDescent="0.2">
      <c r="A41" s="113">
        <v>601</v>
      </c>
      <c r="B41" s="65">
        <v>32100</v>
      </c>
      <c r="C41" s="65">
        <f>C357</f>
        <v>96</v>
      </c>
      <c r="D41" s="65" t="s">
        <v>59</v>
      </c>
      <c r="E41" s="221" t="s">
        <v>301</v>
      </c>
      <c r="F41" s="222"/>
      <c r="G41" s="222"/>
      <c r="H41" s="223"/>
      <c r="I41" s="64"/>
      <c r="K41" s="47"/>
      <c r="L41" s="73" t="str">
        <f t="shared" si="0"/>
        <v>.</v>
      </c>
      <c r="M41" s="34"/>
      <c r="N41" s="175" t="s">
        <v>303</v>
      </c>
      <c r="O41" s="175"/>
      <c r="P41" s="175"/>
    </row>
    <row r="42" spans="1:16" s="2" customFormat="1" x14ac:dyDescent="0.2">
      <c r="A42" s="113"/>
      <c r="B42" s="65"/>
      <c r="C42" s="65"/>
      <c r="D42" s="65"/>
      <c r="E42" s="221"/>
      <c r="F42" s="222"/>
      <c r="G42" s="222"/>
      <c r="H42" s="223"/>
      <c r="I42" s="60"/>
      <c r="J42" s="138"/>
      <c r="K42" s="45"/>
      <c r="L42" s="73" t="str">
        <f t="shared" si="0"/>
        <v>.</v>
      </c>
      <c r="N42" s="244"/>
      <c r="O42" s="245"/>
      <c r="P42" s="245"/>
    </row>
    <row r="43" spans="1:16" ht="12.75" customHeight="1" x14ac:dyDescent="0.2">
      <c r="A43" s="113">
        <v>611</v>
      </c>
      <c r="B43" s="65">
        <v>96491</v>
      </c>
      <c r="C43" s="65">
        <f>C368</f>
        <v>84</v>
      </c>
      <c r="D43" s="65" t="s">
        <v>3</v>
      </c>
      <c r="E43" s="224" t="s">
        <v>291</v>
      </c>
      <c r="F43" s="225"/>
      <c r="G43" s="225"/>
      <c r="H43" s="226"/>
      <c r="I43" s="197" t="s">
        <v>290</v>
      </c>
      <c r="K43" s="47"/>
      <c r="L43" s="73" t="str">
        <f t="shared" si="0"/>
        <v>.</v>
      </c>
      <c r="N43" s="217" t="s">
        <v>183</v>
      </c>
      <c r="O43" s="218"/>
      <c r="P43" s="218"/>
    </row>
    <row r="44" spans="1:16" s="2" customFormat="1" x14ac:dyDescent="0.2">
      <c r="A44" s="113">
        <v>611</v>
      </c>
      <c r="B44" s="65">
        <v>99710</v>
      </c>
      <c r="C44" s="65">
        <v>1</v>
      </c>
      <c r="D44" s="65" t="s">
        <v>225</v>
      </c>
      <c r="E44" s="221" t="s">
        <v>226</v>
      </c>
      <c r="F44" s="222"/>
      <c r="G44" s="222"/>
      <c r="H44" s="223"/>
      <c r="I44" s="60"/>
      <c r="J44" s="138"/>
      <c r="K44" s="45"/>
      <c r="L44" s="73" t="str">
        <f t="shared" si="0"/>
        <v>.</v>
      </c>
      <c r="N44" s="217" t="s">
        <v>224</v>
      </c>
      <c r="O44" s="218"/>
      <c r="P44" s="218"/>
    </row>
    <row r="45" spans="1:16" s="2" customFormat="1" x14ac:dyDescent="0.2">
      <c r="A45" s="113"/>
      <c r="B45" s="65"/>
      <c r="C45" s="65"/>
      <c r="D45" s="65"/>
      <c r="E45" s="221"/>
      <c r="F45" s="222"/>
      <c r="G45" s="222"/>
      <c r="H45" s="223"/>
      <c r="I45" s="60"/>
      <c r="J45" s="138"/>
      <c r="K45" s="45"/>
      <c r="L45" s="73" t="str">
        <f t="shared" si="0"/>
        <v>.</v>
      </c>
      <c r="N45" s="217"/>
      <c r="O45" s="218"/>
      <c r="P45" s="218"/>
    </row>
    <row r="46" spans="1:16" s="2" customFormat="1" x14ac:dyDescent="0.2">
      <c r="A46" s="113">
        <v>851</v>
      </c>
      <c r="B46" s="65">
        <v>10000</v>
      </c>
      <c r="C46" s="65">
        <f>C370</f>
        <v>315</v>
      </c>
      <c r="D46" s="65" t="s">
        <v>54</v>
      </c>
      <c r="E46" s="221" t="s">
        <v>147</v>
      </c>
      <c r="F46" s="222"/>
      <c r="G46" s="222"/>
      <c r="H46" s="223"/>
      <c r="I46" s="60"/>
      <c r="J46" s="138"/>
      <c r="K46" s="45"/>
      <c r="L46" s="73" t="str">
        <f t="shared" si="0"/>
        <v>.</v>
      </c>
      <c r="N46" s="217" t="s">
        <v>186</v>
      </c>
      <c r="O46" s="218"/>
      <c r="P46" s="218"/>
    </row>
    <row r="47" spans="1:16" s="2" customFormat="1" x14ac:dyDescent="0.2">
      <c r="A47" s="190">
        <v>851</v>
      </c>
      <c r="B47" s="127">
        <v>11000</v>
      </c>
      <c r="C47" s="177">
        <f>C380</f>
        <v>31</v>
      </c>
      <c r="D47" s="127" t="s">
        <v>59</v>
      </c>
      <c r="E47" s="221" t="s">
        <v>185</v>
      </c>
      <c r="F47" s="222"/>
      <c r="G47" s="222"/>
      <c r="H47" s="223"/>
      <c r="I47" s="60"/>
      <c r="J47" s="138"/>
      <c r="K47" s="45"/>
      <c r="L47" s="73" t="str">
        <f t="shared" si="0"/>
        <v>.</v>
      </c>
      <c r="N47" s="211" t="s">
        <v>187</v>
      </c>
      <c r="O47" s="212"/>
      <c r="P47" s="212"/>
    </row>
    <row r="48" spans="1:16" s="2" customFormat="1" x14ac:dyDescent="0.2">
      <c r="A48" s="113">
        <v>851</v>
      </c>
      <c r="B48" s="65">
        <v>14000</v>
      </c>
      <c r="C48" s="65">
        <f>C390</f>
        <v>2</v>
      </c>
      <c r="D48" s="127" t="s">
        <v>143</v>
      </c>
      <c r="E48" s="221" t="s">
        <v>144</v>
      </c>
      <c r="F48" s="222"/>
      <c r="G48" s="222"/>
      <c r="H48" s="223"/>
      <c r="I48" s="60"/>
      <c r="J48" s="138"/>
      <c r="K48" s="45"/>
      <c r="L48" s="73" t="str">
        <f t="shared" si="0"/>
        <v>.</v>
      </c>
      <c r="N48" s="217" t="s">
        <v>186</v>
      </c>
      <c r="O48" s="218"/>
      <c r="P48" s="218"/>
    </row>
    <row r="49" spans="1:16" s="2" customFormat="1" x14ac:dyDescent="0.2">
      <c r="A49" s="113">
        <v>851</v>
      </c>
      <c r="B49" s="65">
        <v>15000</v>
      </c>
      <c r="C49" s="65" t="s">
        <v>58</v>
      </c>
      <c r="D49" s="65"/>
      <c r="E49" s="221" t="s">
        <v>146</v>
      </c>
      <c r="F49" s="222"/>
      <c r="G49" s="222"/>
      <c r="H49" s="223"/>
      <c r="I49" s="60"/>
      <c r="J49" s="138"/>
      <c r="K49" s="44">
        <f>C393</f>
        <v>12000</v>
      </c>
      <c r="L49" s="73" t="str">
        <f t="shared" si="0"/>
        <v>LS</v>
      </c>
      <c r="N49" s="217" t="s">
        <v>186</v>
      </c>
      <c r="O49" s="218"/>
      <c r="P49" s="218"/>
    </row>
    <row r="50" spans="1:16" s="2" customFormat="1" x14ac:dyDescent="0.2">
      <c r="A50" s="113">
        <v>851</v>
      </c>
      <c r="B50" s="65">
        <v>15500</v>
      </c>
      <c r="C50" s="65" t="s">
        <v>58</v>
      </c>
      <c r="D50" s="65"/>
      <c r="E50" s="221" t="s">
        <v>145</v>
      </c>
      <c r="F50" s="222"/>
      <c r="G50" s="222"/>
      <c r="H50" s="223"/>
      <c r="I50" s="60"/>
      <c r="J50" s="138"/>
      <c r="K50" s="44">
        <f>C404</f>
        <v>6500</v>
      </c>
      <c r="L50" s="73" t="str">
        <f t="shared" si="0"/>
        <v>LS</v>
      </c>
      <c r="N50" s="217" t="s">
        <v>186</v>
      </c>
      <c r="O50" s="218"/>
      <c r="P50" s="218"/>
    </row>
    <row r="51" spans="1:16" s="2" customFormat="1" ht="13.5" thickBot="1" x14ac:dyDescent="0.25">
      <c r="A51" s="66"/>
      <c r="B51" s="67"/>
      <c r="C51" s="68"/>
      <c r="D51" s="69"/>
      <c r="E51" s="227"/>
      <c r="F51" s="228"/>
      <c r="G51" s="228"/>
      <c r="H51" s="229"/>
      <c r="I51" s="70"/>
      <c r="J51" s="138"/>
      <c r="K51" s="45"/>
      <c r="L51" s="73" t="str">
        <f t="shared" si="0"/>
        <v>.</v>
      </c>
      <c r="N51" s="219"/>
      <c r="O51" s="220"/>
      <c r="P51" s="220"/>
    </row>
    <row r="52" spans="1:16" s="2" customFormat="1" x14ac:dyDescent="0.2">
      <c r="A52" s="94"/>
      <c r="B52" s="95"/>
      <c r="C52" s="96"/>
      <c r="D52" s="94"/>
      <c r="E52" s="97"/>
      <c r="F52" s="97"/>
      <c r="G52" s="97"/>
      <c r="H52" s="97"/>
      <c r="I52" s="98"/>
      <c r="J52" s="138"/>
      <c r="K52" s="4"/>
      <c r="L52" s="4"/>
      <c r="N52" s="105"/>
    </row>
    <row r="53" spans="1:16" s="31" customFormat="1" ht="15" x14ac:dyDescent="0.25">
      <c r="B53" s="75" t="s">
        <v>78</v>
      </c>
      <c r="C53" s="76">
        <v>26.58</v>
      </c>
      <c r="E53" s="77"/>
      <c r="J53" s="138"/>
      <c r="N53" s="107"/>
    </row>
    <row r="54" spans="1:16" s="31" customFormat="1" ht="15" x14ac:dyDescent="0.25">
      <c r="B54" s="75" t="s">
        <v>79</v>
      </c>
      <c r="C54" s="76">
        <v>58</v>
      </c>
      <c r="E54" s="77"/>
      <c r="J54" s="138"/>
      <c r="N54" s="107"/>
    </row>
    <row r="55" spans="1:16" s="31" customFormat="1" ht="15" x14ac:dyDescent="0.25">
      <c r="B55" s="75" t="s">
        <v>107</v>
      </c>
      <c r="C55" s="76">
        <v>23</v>
      </c>
      <c r="E55" s="77"/>
      <c r="J55" s="138"/>
      <c r="N55" s="107"/>
    </row>
    <row r="56" spans="1:16" s="31" customFormat="1" x14ac:dyDescent="0.2">
      <c r="J56" s="138"/>
      <c r="M56" s="202"/>
      <c r="N56" s="107"/>
    </row>
    <row r="57" spans="1:16" s="31" customFormat="1" x14ac:dyDescent="0.2">
      <c r="A57" s="48">
        <f>A14</f>
        <v>202</v>
      </c>
      <c r="B57" s="48">
        <f>B14</f>
        <v>11002</v>
      </c>
      <c r="C57" s="78">
        <f>ROUNDUP(C120,-1)</f>
        <v>75000</v>
      </c>
      <c r="D57" s="48">
        <f>D14</f>
        <v>0</v>
      </c>
      <c r="E57" s="51" t="str">
        <f>E14</f>
        <v>STRUCTURE REMOVED, OVER 20 FOOT SPAN</v>
      </c>
      <c r="F57" s="52"/>
      <c r="G57" s="52"/>
      <c r="H57" s="52"/>
      <c r="I57" s="52"/>
      <c r="J57" s="138"/>
      <c r="K57" s="35"/>
      <c r="L57" s="35"/>
      <c r="M57" s="203"/>
      <c r="N57" s="107"/>
    </row>
    <row r="58" spans="1:16" s="31" customFormat="1" ht="15" x14ac:dyDescent="0.2">
      <c r="A58" s="37" t="s">
        <v>80</v>
      </c>
      <c r="B58" s="35"/>
      <c r="C58" s="54">
        <v>26.58</v>
      </c>
      <c r="D58" s="35" t="s">
        <v>9</v>
      </c>
      <c r="E58" s="37" t="s">
        <v>81</v>
      </c>
      <c r="F58" s="99"/>
      <c r="G58" s="99"/>
      <c r="H58" s="35"/>
      <c r="I58" s="35"/>
      <c r="J58" s="138"/>
      <c r="K58" s="35"/>
      <c r="L58" s="35"/>
      <c r="M58" s="203"/>
      <c r="N58" s="107"/>
    </row>
    <row r="59" spans="1:16" s="31" customFormat="1" ht="15" x14ac:dyDescent="0.2">
      <c r="A59" s="3"/>
      <c r="B59" s="35"/>
      <c r="C59" s="54">
        <v>58</v>
      </c>
      <c r="D59" s="35" t="s">
        <v>9</v>
      </c>
      <c r="E59" s="37" t="s">
        <v>82</v>
      </c>
      <c r="F59" s="35"/>
      <c r="G59" s="35"/>
      <c r="H59" s="35"/>
      <c r="I59" s="35"/>
      <c r="J59" s="138"/>
      <c r="K59" s="35"/>
      <c r="L59" s="35"/>
      <c r="M59" s="203"/>
      <c r="N59" s="107"/>
    </row>
    <row r="60" spans="1:16" s="31" customFormat="1" ht="15" x14ac:dyDescent="0.2">
      <c r="A60" s="3"/>
      <c r="B60" s="35"/>
      <c r="C60" s="55">
        <f>C58*C59</f>
        <v>1541.6399999999999</v>
      </c>
      <c r="D60" s="35" t="s">
        <v>13</v>
      </c>
      <c r="E60" s="37" t="s">
        <v>83</v>
      </c>
      <c r="F60" s="35"/>
      <c r="G60" s="35"/>
      <c r="H60" s="35"/>
      <c r="I60" s="35"/>
      <c r="J60" s="138"/>
      <c r="K60" s="35"/>
      <c r="L60" s="35"/>
      <c r="M60" s="203"/>
      <c r="N60" s="107"/>
    </row>
    <row r="61" spans="1:16" s="31" customFormat="1" ht="15" x14ac:dyDescent="0.2">
      <c r="A61" s="3"/>
      <c r="B61" s="35"/>
      <c r="C61" s="90">
        <v>10</v>
      </c>
      <c r="D61" s="35" t="s">
        <v>84</v>
      </c>
      <c r="E61" s="37" t="s">
        <v>85</v>
      </c>
      <c r="F61" s="35"/>
      <c r="G61" s="35"/>
      <c r="H61" s="35"/>
      <c r="I61" s="35"/>
      <c r="J61" s="138"/>
      <c r="K61" s="35"/>
      <c r="L61" s="35"/>
      <c r="M61" s="203"/>
      <c r="N61" s="107"/>
    </row>
    <row r="62" spans="1:16" s="31" customFormat="1" ht="15" x14ac:dyDescent="0.2">
      <c r="A62" s="3"/>
      <c r="B62" s="35"/>
      <c r="C62" s="92">
        <f>C60*C61</f>
        <v>15416.399999999998</v>
      </c>
      <c r="D62" s="35" t="s">
        <v>65</v>
      </c>
      <c r="E62" s="37" t="s">
        <v>86</v>
      </c>
      <c r="F62" s="35"/>
      <c r="G62" s="35"/>
      <c r="H62" s="35"/>
      <c r="I62" s="35"/>
      <c r="J62" s="138"/>
      <c r="K62" s="35"/>
      <c r="L62" s="35"/>
      <c r="M62" s="203"/>
      <c r="N62" s="107"/>
    </row>
    <row r="63" spans="1:16" s="31" customFormat="1" x14ac:dyDescent="0.2">
      <c r="A63" s="3"/>
      <c r="B63" s="35"/>
      <c r="C63" s="80"/>
      <c r="D63" s="35"/>
      <c r="E63" s="37"/>
      <c r="F63" s="35"/>
      <c r="G63" s="35"/>
      <c r="H63" s="35"/>
      <c r="I63" s="35"/>
      <c r="J63" s="138"/>
      <c r="K63" s="35"/>
      <c r="L63" s="35"/>
      <c r="M63" s="203"/>
      <c r="N63" s="107"/>
    </row>
    <row r="64" spans="1:16" s="31" customFormat="1" ht="15" x14ac:dyDescent="0.2">
      <c r="A64" s="37" t="s">
        <v>100</v>
      </c>
      <c r="B64" s="35"/>
      <c r="C64" s="54">
        <v>52</v>
      </c>
      <c r="D64" s="35" t="s">
        <v>9</v>
      </c>
      <c r="E64" s="37" t="s">
        <v>87</v>
      </c>
      <c r="F64" s="35"/>
      <c r="G64" s="35"/>
      <c r="H64" s="35"/>
      <c r="I64" s="35"/>
      <c r="J64" s="138"/>
      <c r="K64" s="35"/>
      <c r="L64" s="35"/>
      <c r="M64" s="203"/>
      <c r="N64" s="107"/>
    </row>
    <row r="65" spans="1:14" s="31" customFormat="1" ht="15" x14ac:dyDescent="0.2">
      <c r="A65" s="37"/>
      <c r="B65" s="35"/>
      <c r="C65" s="54">
        <v>1.75</v>
      </c>
      <c r="D65" s="35" t="s">
        <v>9</v>
      </c>
      <c r="E65" s="37" t="s">
        <v>88</v>
      </c>
      <c r="F65" s="35"/>
      <c r="G65" s="35"/>
      <c r="H65" s="35"/>
      <c r="I65" s="35"/>
      <c r="J65" s="138"/>
      <c r="K65" s="35"/>
      <c r="L65" s="35"/>
      <c r="M65" s="203"/>
      <c r="N65" s="107"/>
    </row>
    <row r="66" spans="1:14" s="31" customFormat="1" ht="15" x14ac:dyDescent="0.2">
      <c r="A66" s="3"/>
      <c r="B66" s="35"/>
      <c r="C66" s="54">
        <f>AVERAGE(858.89,859.06)-(1+7/12)-(844+3+4/12)</f>
        <v>10.058333333333167</v>
      </c>
      <c r="D66" s="35" t="s">
        <v>9</v>
      </c>
      <c r="E66" s="37" t="s">
        <v>89</v>
      </c>
      <c r="F66" s="35"/>
      <c r="G66" s="35"/>
      <c r="H66" s="35"/>
      <c r="I66" s="35"/>
      <c r="J66" s="138"/>
      <c r="K66" s="35"/>
      <c r="L66" s="35"/>
      <c r="M66" s="203"/>
      <c r="N66" s="107"/>
    </row>
    <row r="67" spans="1:14" s="31" customFormat="1" ht="15" x14ac:dyDescent="0.2">
      <c r="A67" s="3"/>
      <c r="B67" s="35"/>
      <c r="C67" s="55">
        <f>ROUND((C64*C65*C66),2)</f>
        <v>915.31</v>
      </c>
      <c r="D67" s="35" t="s">
        <v>16</v>
      </c>
      <c r="E67" s="37" t="s">
        <v>90</v>
      </c>
      <c r="F67" s="35"/>
      <c r="G67" s="35"/>
      <c r="H67" s="35"/>
      <c r="I67" s="35"/>
      <c r="J67" s="138"/>
      <c r="K67" s="35"/>
      <c r="L67" s="35"/>
      <c r="M67" s="203"/>
      <c r="N67" s="107"/>
    </row>
    <row r="68" spans="1:14" s="31" customFormat="1" x14ac:dyDescent="0.2">
      <c r="A68" s="3"/>
      <c r="B68" s="35"/>
      <c r="C68" s="79"/>
      <c r="D68" s="35"/>
      <c r="E68" s="37"/>
      <c r="F68" s="35"/>
      <c r="G68" s="35"/>
      <c r="H68" s="35"/>
      <c r="I68" s="35"/>
      <c r="J68" s="138"/>
      <c r="K68" s="35"/>
      <c r="L68" s="35"/>
      <c r="M68" s="203"/>
      <c r="N68" s="107"/>
    </row>
    <row r="69" spans="1:14" s="31" customFormat="1" ht="15" x14ac:dyDescent="0.2">
      <c r="A69" s="37" t="s">
        <v>101</v>
      </c>
      <c r="B69" s="35"/>
      <c r="C69" s="54">
        <v>64</v>
      </c>
      <c r="D69" s="35" t="s">
        <v>9</v>
      </c>
      <c r="E69" s="37" t="s">
        <v>91</v>
      </c>
      <c r="F69" s="35"/>
      <c r="G69" s="35"/>
      <c r="H69" s="35"/>
      <c r="I69" s="35"/>
      <c r="J69" s="138"/>
      <c r="K69" s="35"/>
      <c r="L69" s="35"/>
      <c r="M69" s="203"/>
      <c r="N69" s="107"/>
    </row>
    <row r="70" spans="1:14" s="2" customFormat="1" ht="15" x14ac:dyDescent="0.2">
      <c r="A70" s="37"/>
      <c r="B70" s="35"/>
      <c r="C70" s="54">
        <v>1.75</v>
      </c>
      <c r="D70" s="35" t="s">
        <v>9</v>
      </c>
      <c r="E70" s="37" t="s">
        <v>92</v>
      </c>
      <c r="F70" s="35"/>
      <c r="G70" s="35"/>
      <c r="H70" s="35"/>
      <c r="I70" s="35"/>
      <c r="J70" s="138"/>
      <c r="K70" s="35"/>
      <c r="L70" s="35"/>
      <c r="M70" s="203"/>
      <c r="N70" s="105"/>
    </row>
    <row r="71" spans="1:14" s="2" customFormat="1" ht="15" x14ac:dyDescent="0.2">
      <c r="A71" s="3"/>
      <c r="B71" s="35"/>
      <c r="C71" s="54">
        <f>AVERAGE(860.6,860.7)-(1+7/12)-(844+3+4/12)</f>
        <v>11.733333333333348</v>
      </c>
      <c r="D71" s="35" t="s">
        <v>9</v>
      </c>
      <c r="E71" s="37" t="s">
        <v>93</v>
      </c>
      <c r="F71" s="35"/>
      <c r="G71" s="35"/>
      <c r="H71" s="35"/>
      <c r="I71" s="35"/>
      <c r="J71" s="138"/>
      <c r="K71" s="35"/>
      <c r="L71" s="35"/>
      <c r="M71" s="203"/>
      <c r="N71" s="105"/>
    </row>
    <row r="72" spans="1:14" s="2" customFormat="1" ht="15" x14ac:dyDescent="0.2">
      <c r="A72" s="3"/>
      <c r="B72" s="35"/>
      <c r="C72" s="55">
        <f>ROUND((C69*C70*C71),2)</f>
        <v>1314.13</v>
      </c>
      <c r="D72" s="35" t="s">
        <v>16</v>
      </c>
      <c r="E72" s="37" t="s">
        <v>94</v>
      </c>
      <c r="F72" s="35"/>
      <c r="G72" s="35"/>
      <c r="H72" s="35"/>
      <c r="I72" s="35"/>
      <c r="J72" s="138"/>
      <c r="K72" s="35"/>
      <c r="L72" s="35"/>
      <c r="M72" s="203"/>
      <c r="N72" s="105"/>
    </row>
    <row r="73" spans="1:14" s="2" customFormat="1" x14ac:dyDescent="0.2">
      <c r="A73" s="3"/>
      <c r="B73" s="35"/>
      <c r="C73" s="3"/>
      <c r="D73" s="35"/>
      <c r="E73" s="37"/>
      <c r="F73" s="35"/>
      <c r="G73" s="35"/>
      <c r="H73" s="35"/>
      <c r="I73" s="35"/>
      <c r="J73" s="138"/>
      <c r="K73" s="35"/>
      <c r="L73" s="35"/>
      <c r="M73" s="203"/>
      <c r="N73" s="105"/>
    </row>
    <row r="74" spans="1:14" s="2" customFormat="1" ht="15" x14ac:dyDescent="0.2">
      <c r="A74" s="37" t="s">
        <v>111</v>
      </c>
      <c r="B74" s="35"/>
      <c r="C74" s="54">
        <f>2+10/12</f>
        <v>2.8333333333333335</v>
      </c>
      <c r="D74" s="35" t="s">
        <v>9</v>
      </c>
      <c r="E74" s="37" t="s">
        <v>115</v>
      </c>
      <c r="F74" s="35"/>
      <c r="G74" s="35"/>
      <c r="H74" s="35"/>
      <c r="I74" s="35"/>
      <c r="J74" s="138"/>
      <c r="K74" s="35"/>
      <c r="L74" s="35"/>
      <c r="M74" s="203"/>
      <c r="N74" s="105"/>
    </row>
    <row r="75" spans="1:14" s="2" customFormat="1" ht="15" x14ac:dyDescent="0.2">
      <c r="A75" s="37"/>
      <c r="B75" s="35"/>
      <c r="C75" s="54">
        <f>860.58-(844+3+4/12)</f>
        <v>13.24666666666667</v>
      </c>
      <c r="D75" s="35" t="s">
        <v>9</v>
      </c>
      <c r="E75" s="37" t="s">
        <v>293</v>
      </c>
      <c r="F75" s="35"/>
      <c r="G75" s="35"/>
      <c r="H75" s="35"/>
      <c r="I75" s="35"/>
      <c r="J75" s="138"/>
      <c r="K75" s="35"/>
      <c r="L75" s="35"/>
      <c r="M75" s="203"/>
      <c r="N75" s="105"/>
    </row>
    <row r="76" spans="1:14" s="2" customFormat="1" ht="15" x14ac:dyDescent="0.2">
      <c r="A76" s="37"/>
      <c r="B76" s="35"/>
      <c r="C76" s="54">
        <f>9+2/12</f>
        <v>9.1666666666666661</v>
      </c>
      <c r="D76" s="35" t="s">
        <v>9</v>
      </c>
      <c r="E76" s="37" t="s">
        <v>117</v>
      </c>
      <c r="F76" s="35"/>
      <c r="G76" s="35"/>
      <c r="H76" s="35"/>
      <c r="I76" s="35"/>
      <c r="J76" s="138"/>
      <c r="K76" s="35"/>
      <c r="L76" s="35"/>
      <c r="M76" s="203"/>
      <c r="N76" s="105"/>
    </row>
    <row r="77" spans="1:14" s="2" customFormat="1" ht="15" x14ac:dyDescent="0.2">
      <c r="A77" s="37"/>
      <c r="B77" s="35"/>
      <c r="C77" s="54">
        <v>10.96</v>
      </c>
      <c r="D77" s="35" t="s">
        <v>9</v>
      </c>
      <c r="E77" s="37" t="s">
        <v>118</v>
      </c>
      <c r="F77" s="35"/>
      <c r="G77" s="35"/>
      <c r="H77" s="35"/>
      <c r="I77" s="35"/>
      <c r="J77" s="138"/>
      <c r="K77" s="35"/>
      <c r="L77" s="35"/>
      <c r="M77" s="203"/>
      <c r="N77" s="105"/>
    </row>
    <row r="78" spans="1:14" s="2" customFormat="1" ht="15" x14ac:dyDescent="0.2">
      <c r="A78" s="37"/>
      <c r="B78" s="35"/>
      <c r="C78" s="54">
        <v>1.75</v>
      </c>
      <c r="D78" s="35" t="s">
        <v>9</v>
      </c>
      <c r="E78" s="37" t="s">
        <v>119</v>
      </c>
      <c r="F78" s="35"/>
      <c r="G78" s="35"/>
      <c r="H78" s="35"/>
      <c r="I78" s="35"/>
      <c r="J78" s="138"/>
      <c r="K78" s="35"/>
      <c r="L78" s="35"/>
      <c r="M78" s="203"/>
      <c r="N78" s="105"/>
    </row>
    <row r="79" spans="1:14" s="2" customFormat="1" ht="15" x14ac:dyDescent="0.2">
      <c r="A79" s="37"/>
      <c r="B79" s="35"/>
      <c r="C79" s="55">
        <f>C74*C75*C78+C76*C77*C78</f>
        <v>241.49805555555557</v>
      </c>
      <c r="D79" s="35" t="s">
        <v>16</v>
      </c>
      <c r="E79" s="37" t="s">
        <v>120</v>
      </c>
      <c r="F79" s="35"/>
      <c r="G79" s="35"/>
      <c r="H79" s="35"/>
      <c r="I79" s="35"/>
      <c r="J79" s="138"/>
      <c r="K79" s="35"/>
      <c r="L79" s="35"/>
      <c r="M79" s="203"/>
      <c r="N79" s="105"/>
    </row>
    <row r="80" spans="1:14" s="2" customFormat="1" x14ac:dyDescent="0.2">
      <c r="A80" s="37"/>
      <c r="B80" s="35"/>
      <c r="C80" s="100"/>
      <c r="D80" s="35"/>
      <c r="E80" s="37"/>
      <c r="F80" s="35"/>
      <c r="G80" s="35"/>
      <c r="H80" s="35"/>
      <c r="I80" s="35"/>
      <c r="J80" s="138"/>
      <c r="K80" s="35"/>
      <c r="L80" s="35"/>
      <c r="M80" s="203"/>
      <c r="N80" s="105"/>
    </row>
    <row r="81" spans="1:14" s="2" customFormat="1" ht="15" x14ac:dyDescent="0.2">
      <c r="A81" s="37" t="s">
        <v>114</v>
      </c>
      <c r="B81" s="35"/>
      <c r="C81" s="54">
        <f>2+10/12</f>
        <v>2.8333333333333335</v>
      </c>
      <c r="D81" s="35" t="s">
        <v>9</v>
      </c>
      <c r="E81" s="37" t="s">
        <v>115</v>
      </c>
      <c r="F81" s="35"/>
      <c r="G81" s="35"/>
      <c r="H81" s="35"/>
      <c r="I81" s="35"/>
      <c r="J81" s="138"/>
      <c r="K81" s="35"/>
      <c r="L81" s="35"/>
      <c r="M81" s="203"/>
      <c r="N81" s="105"/>
    </row>
    <row r="82" spans="1:14" s="2" customFormat="1" ht="15" x14ac:dyDescent="0.2">
      <c r="A82" s="37"/>
      <c r="B82" s="35"/>
      <c r="C82" s="54">
        <f>860.64-(844+3+4/12)</f>
        <v>13.306666666666615</v>
      </c>
      <c r="D82" s="35" t="s">
        <v>9</v>
      </c>
      <c r="E82" s="37" t="s">
        <v>116</v>
      </c>
      <c r="F82" s="35"/>
      <c r="G82" s="35"/>
      <c r="H82" s="35"/>
      <c r="I82" s="35"/>
      <c r="J82" s="138"/>
      <c r="K82" s="35"/>
      <c r="L82" s="35"/>
      <c r="M82" s="203"/>
      <c r="N82" s="105"/>
    </row>
    <row r="83" spans="1:14" s="2" customFormat="1" ht="15" x14ac:dyDescent="0.2">
      <c r="A83" s="37"/>
      <c r="B83" s="35"/>
      <c r="C83" s="54">
        <f>16+2/12-2-10/12</f>
        <v>13.333333333333334</v>
      </c>
      <c r="D83" s="35" t="s">
        <v>9</v>
      </c>
      <c r="E83" s="37" t="s">
        <v>117</v>
      </c>
      <c r="F83" s="35"/>
      <c r="G83" s="35"/>
      <c r="H83" s="35"/>
      <c r="I83" s="35"/>
      <c r="J83" s="138"/>
      <c r="K83" s="35"/>
      <c r="L83" s="35"/>
      <c r="M83" s="203"/>
      <c r="N83" s="105"/>
    </row>
    <row r="84" spans="1:14" s="2" customFormat="1" ht="15" x14ac:dyDescent="0.2">
      <c r="A84" s="37"/>
      <c r="B84" s="35"/>
      <c r="C84" s="54">
        <f>AVERAGE(16+7.625/12-3-4/12,7+10.625/12)</f>
        <v>10.59375</v>
      </c>
      <c r="D84" s="35" t="s">
        <v>9</v>
      </c>
      <c r="E84" s="37" t="s">
        <v>118</v>
      </c>
      <c r="F84" s="35"/>
      <c r="G84" s="35"/>
      <c r="H84" s="35"/>
      <c r="I84" s="35"/>
      <c r="J84" s="138"/>
      <c r="K84" s="35"/>
      <c r="L84" s="35"/>
      <c r="M84" s="203"/>
      <c r="N84" s="105"/>
    </row>
    <row r="85" spans="1:14" s="2" customFormat="1" ht="15" x14ac:dyDescent="0.2">
      <c r="A85" s="37"/>
      <c r="B85" s="35"/>
      <c r="C85" s="54">
        <f>7+10.625/12</f>
        <v>7.885416666666667</v>
      </c>
      <c r="D85" s="35" t="s">
        <v>9</v>
      </c>
      <c r="E85" s="37" t="s">
        <v>121</v>
      </c>
      <c r="F85" s="35"/>
      <c r="G85" s="35"/>
      <c r="H85" s="35"/>
      <c r="I85" s="35"/>
      <c r="J85" s="138"/>
      <c r="K85" s="35"/>
      <c r="L85" s="35"/>
      <c r="M85" s="203"/>
      <c r="N85" s="105"/>
    </row>
    <row r="86" spans="1:14" s="2" customFormat="1" ht="15" x14ac:dyDescent="0.2">
      <c r="A86" s="37"/>
      <c r="B86" s="35"/>
      <c r="C86" s="54">
        <f>7*1.5+0.5*1*1+1.75*1</f>
        <v>12.75</v>
      </c>
      <c r="D86" s="35" t="s">
        <v>13</v>
      </c>
      <c r="E86" s="37" t="s">
        <v>122</v>
      </c>
      <c r="F86" s="35"/>
      <c r="G86" s="35"/>
      <c r="H86" s="35"/>
      <c r="I86" s="35"/>
      <c r="J86" s="138"/>
      <c r="K86" s="35"/>
      <c r="L86" s="35"/>
      <c r="M86" s="203"/>
      <c r="N86" s="105"/>
    </row>
    <row r="87" spans="1:14" s="2" customFormat="1" ht="15" x14ac:dyDescent="0.2">
      <c r="A87" s="37"/>
      <c r="B87" s="35"/>
      <c r="C87" s="54">
        <v>1.75</v>
      </c>
      <c r="D87" s="35" t="s">
        <v>9</v>
      </c>
      <c r="E87" s="37" t="s">
        <v>119</v>
      </c>
      <c r="F87" s="35"/>
      <c r="G87" s="35"/>
      <c r="H87" s="35"/>
      <c r="I87" s="35"/>
      <c r="J87" s="138"/>
      <c r="K87" s="35"/>
      <c r="L87" s="35"/>
      <c r="M87" s="203"/>
      <c r="N87" s="105"/>
    </row>
    <row r="88" spans="1:14" s="2" customFormat="1" ht="15" x14ac:dyDescent="0.2">
      <c r="A88" s="37"/>
      <c r="B88" s="35"/>
      <c r="C88" s="55">
        <f>C81*C82*C87+C83*C84*C87+C85*C86</f>
        <v>413.7054513888886</v>
      </c>
      <c r="D88" s="35" t="s">
        <v>16</v>
      </c>
      <c r="E88" s="37" t="s">
        <v>120</v>
      </c>
      <c r="F88" s="35"/>
      <c r="G88" s="35"/>
      <c r="H88" s="35"/>
      <c r="I88" s="35"/>
      <c r="J88" s="138"/>
      <c r="K88" s="35"/>
      <c r="L88" s="35"/>
      <c r="M88" s="203"/>
      <c r="N88" s="105"/>
    </row>
    <row r="89" spans="1:14" s="2" customFormat="1" x14ac:dyDescent="0.2">
      <c r="A89" s="37"/>
      <c r="B89" s="35"/>
      <c r="C89" s="100"/>
      <c r="D89" s="35"/>
      <c r="E89" s="37"/>
      <c r="F89" s="35"/>
      <c r="G89" s="35"/>
      <c r="H89" s="35"/>
      <c r="I89" s="35"/>
      <c r="J89" s="138"/>
      <c r="K89" s="35"/>
      <c r="L89" s="35"/>
      <c r="M89" s="203"/>
      <c r="N89" s="105"/>
    </row>
    <row r="90" spans="1:14" s="2" customFormat="1" ht="15" x14ac:dyDescent="0.2">
      <c r="A90" s="37" t="s">
        <v>113</v>
      </c>
      <c r="B90" s="35"/>
      <c r="C90" s="54">
        <f>2+7.125/12+9.875/12</f>
        <v>3.4166666666666665</v>
      </c>
      <c r="D90" s="35" t="s">
        <v>9</v>
      </c>
      <c r="E90" s="37" t="s">
        <v>115</v>
      </c>
      <c r="F90" s="35"/>
      <c r="G90" s="35"/>
      <c r="H90" s="35"/>
      <c r="I90" s="35"/>
      <c r="J90" s="138"/>
      <c r="K90" s="35"/>
      <c r="L90" s="35"/>
      <c r="M90" s="203"/>
      <c r="N90" s="105"/>
    </row>
    <row r="91" spans="1:14" s="2" customFormat="1" ht="15" x14ac:dyDescent="0.2">
      <c r="A91" s="37"/>
      <c r="B91" s="35"/>
      <c r="C91" s="54">
        <f>860.6-(844+3+4/12)</f>
        <v>13.266666666666652</v>
      </c>
      <c r="D91" s="35" t="s">
        <v>9</v>
      </c>
      <c r="E91" s="37" t="s">
        <v>116</v>
      </c>
      <c r="F91" s="35"/>
      <c r="G91" s="35"/>
      <c r="H91" s="35"/>
      <c r="I91" s="35"/>
      <c r="J91" s="138"/>
      <c r="K91" s="35"/>
      <c r="L91" s="35"/>
      <c r="M91" s="203"/>
      <c r="N91" s="105"/>
    </row>
    <row r="92" spans="1:14" s="2" customFormat="1" ht="15" x14ac:dyDescent="0.2">
      <c r="A92" s="37"/>
      <c r="B92" s="35"/>
      <c r="C92" s="54">
        <f>30+6.5/12-C90</f>
        <v>27.125</v>
      </c>
      <c r="D92" s="35" t="s">
        <v>9</v>
      </c>
      <c r="E92" s="37" t="s">
        <v>117</v>
      </c>
      <c r="F92" s="35"/>
      <c r="G92" s="35"/>
      <c r="H92" s="35"/>
      <c r="I92" s="35"/>
      <c r="J92" s="138"/>
      <c r="K92" s="35"/>
      <c r="L92" s="35"/>
      <c r="M92" s="203"/>
      <c r="N92" s="105"/>
    </row>
    <row r="93" spans="1:14" s="2" customFormat="1" ht="15" x14ac:dyDescent="0.2">
      <c r="A93" s="37"/>
      <c r="B93" s="35"/>
      <c r="C93" s="54">
        <f>AVERAGE(13+3.25/12,5+3.25/12)</f>
        <v>9.2708333333333339</v>
      </c>
      <c r="D93" s="35" t="s">
        <v>9</v>
      </c>
      <c r="E93" s="37" t="s">
        <v>118</v>
      </c>
      <c r="F93" s="35"/>
      <c r="G93" s="35"/>
      <c r="H93" s="35"/>
      <c r="I93" s="35"/>
      <c r="J93" s="138"/>
      <c r="K93" s="35"/>
      <c r="L93" s="35"/>
      <c r="M93" s="203"/>
      <c r="N93" s="105"/>
    </row>
    <row r="94" spans="1:14" s="2" customFormat="1" ht="15" x14ac:dyDescent="0.2">
      <c r="A94" s="37"/>
      <c r="B94" s="35"/>
      <c r="C94" s="54">
        <v>1.75</v>
      </c>
      <c r="D94" s="35" t="s">
        <v>9</v>
      </c>
      <c r="E94" s="37" t="s">
        <v>119</v>
      </c>
      <c r="F94" s="35"/>
      <c r="G94" s="35"/>
      <c r="H94" s="35"/>
      <c r="I94" s="35"/>
      <c r="J94" s="138"/>
      <c r="K94" s="35"/>
      <c r="L94" s="35"/>
      <c r="M94" s="203"/>
      <c r="N94" s="105"/>
    </row>
    <row r="95" spans="1:14" s="2" customFormat="1" ht="15" x14ac:dyDescent="0.2">
      <c r="A95" s="37"/>
      <c r="B95" s="35"/>
      <c r="C95" s="55">
        <f>C90*C91*C94+C92*C93*C94</f>
        <v>519.39848090277769</v>
      </c>
      <c r="D95" s="35" t="s">
        <v>16</v>
      </c>
      <c r="E95" s="37" t="s">
        <v>120</v>
      </c>
      <c r="F95" s="35"/>
      <c r="G95" s="35"/>
      <c r="H95" s="35"/>
      <c r="I95" s="35"/>
      <c r="J95" s="138"/>
      <c r="K95" s="35"/>
      <c r="L95" s="35"/>
      <c r="M95" s="203"/>
      <c r="N95" s="105"/>
    </row>
    <row r="96" spans="1:14" s="2" customFormat="1" x14ac:dyDescent="0.2">
      <c r="A96" s="37"/>
      <c r="B96" s="35"/>
      <c r="C96" s="100"/>
      <c r="D96" s="35"/>
      <c r="E96" s="37"/>
      <c r="F96" s="35"/>
      <c r="G96" s="35"/>
      <c r="H96" s="35"/>
      <c r="I96" s="35"/>
      <c r="J96" s="138"/>
      <c r="K96" s="35"/>
      <c r="L96" s="35"/>
      <c r="M96" s="203"/>
      <c r="N96" s="105"/>
    </row>
    <row r="97" spans="1:14" s="2" customFormat="1" ht="15" x14ac:dyDescent="0.2">
      <c r="A97" s="37" t="s">
        <v>112</v>
      </c>
      <c r="B97" s="35"/>
      <c r="C97" s="54">
        <f>2+10/12</f>
        <v>2.8333333333333335</v>
      </c>
      <c r="D97" s="35" t="s">
        <v>9</v>
      </c>
      <c r="E97" s="37" t="s">
        <v>115</v>
      </c>
      <c r="F97" s="35"/>
      <c r="G97" s="35"/>
      <c r="H97" s="35"/>
      <c r="I97" s="35"/>
      <c r="J97" s="138"/>
      <c r="K97" s="35"/>
      <c r="L97" s="35"/>
      <c r="M97" s="203"/>
      <c r="N97" s="105"/>
    </row>
    <row r="98" spans="1:14" s="2" customFormat="1" ht="15" x14ac:dyDescent="0.2">
      <c r="A98" s="37"/>
      <c r="B98" s="35"/>
      <c r="C98" s="54">
        <f>860.7-(844+3+4/12)</f>
        <v>13.366666666666674</v>
      </c>
      <c r="D98" s="35" t="s">
        <v>9</v>
      </c>
      <c r="E98" s="37" t="s">
        <v>116</v>
      </c>
      <c r="F98" s="35"/>
      <c r="G98" s="35"/>
      <c r="H98" s="35"/>
      <c r="I98" s="35"/>
      <c r="J98" s="138"/>
      <c r="K98" s="35"/>
      <c r="L98" s="35"/>
      <c r="M98" s="203"/>
      <c r="N98" s="105"/>
    </row>
    <row r="99" spans="1:14" s="2" customFormat="1" ht="15" x14ac:dyDescent="0.2">
      <c r="A99" s="37"/>
      <c r="B99" s="35"/>
      <c r="C99" s="54">
        <f>12-(2+10/12)</f>
        <v>9.1666666666666661</v>
      </c>
      <c r="D99" s="35" t="s">
        <v>9</v>
      </c>
      <c r="E99" s="37" t="s">
        <v>117</v>
      </c>
      <c r="F99" s="35"/>
      <c r="G99" s="35"/>
      <c r="H99" s="35"/>
      <c r="I99" s="35"/>
      <c r="J99" s="138"/>
      <c r="K99" s="35"/>
      <c r="L99" s="35"/>
      <c r="M99" s="203"/>
      <c r="N99" s="105"/>
    </row>
    <row r="100" spans="1:14" s="2" customFormat="1" ht="15" x14ac:dyDescent="0.2">
      <c r="A100" s="37"/>
      <c r="B100" s="35"/>
      <c r="C100" s="54">
        <v>10.51</v>
      </c>
      <c r="D100" s="35" t="s">
        <v>9</v>
      </c>
      <c r="E100" s="37" t="s">
        <v>118</v>
      </c>
      <c r="F100" s="35"/>
      <c r="G100" s="35"/>
      <c r="H100" s="35"/>
      <c r="I100" s="35"/>
      <c r="J100" s="138"/>
      <c r="K100" s="35"/>
      <c r="L100" s="35"/>
      <c r="M100" s="203"/>
      <c r="N100" s="105"/>
    </row>
    <row r="101" spans="1:14" s="2" customFormat="1" ht="15" x14ac:dyDescent="0.2">
      <c r="A101" s="37"/>
      <c r="B101" s="35"/>
      <c r="C101" s="54">
        <f>7+7.875/12</f>
        <v>7.65625</v>
      </c>
      <c r="D101" s="35" t="s">
        <v>9</v>
      </c>
      <c r="E101" s="37" t="s">
        <v>121</v>
      </c>
      <c r="F101" s="35"/>
      <c r="G101" s="35"/>
      <c r="H101" s="35"/>
      <c r="I101" s="35"/>
      <c r="J101" s="138"/>
      <c r="K101" s="35"/>
      <c r="L101" s="35"/>
      <c r="M101" s="203"/>
      <c r="N101" s="105"/>
    </row>
    <row r="102" spans="1:14" s="2" customFormat="1" ht="15" x14ac:dyDescent="0.2">
      <c r="A102" s="37"/>
      <c r="B102" s="35"/>
      <c r="C102" s="54">
        <f>7*1.5+0.5*1*1+1*1.75</f>
        <v>12.75</v>
      </c>
      <c r="D102" s="35" t="s">
        <v>13</v>
      </c>
      <c r="E102" s="37" t="s">
        <v>122</v>
      </c>
      <c r="F102" s="35"/>
      <c r="G102" s="35"/>
      <c r="H102" s="35"/>
      <c r="I102" s="35"/>
      <c r="J102" s="138"/>
      <c r="K102" s="35"/>
      <c r="L102" s="35"/>
      <c r="M102" s="203"/>
      <c r="N102" s="105"/>
    </row>
    <row r="103" spans="1:14" s="2" customFormat="1" ht="15" x14ac:dyDescent="0.2">
      <c r="A103" s="37"/>
      <c r="B103" s="35"/>
      <c r="C103" s="54">
        <v>1.75</v>
      </c>
      <c r="D103" s="35" t="s">
        <v>9</v>
      </c>
      <c r="E103" s="37" t="s">
        <v>119</v>
      </c>
      <c r="F103" s="35"/>
      <c r="G103" s="35"/>
      <c r="H103" s="35"/>
      <c r="I103" s="35"/>
      <c r="J103" s="138"/>
      <c r="K103" s="35"/>
      <c r="L103" s="35"/>
      <c r="M103" s="203"/>
      <c r="N103" s="105"/>
    </row>
    <row r="104" spans="1:14" s="2" customFormat="1" ht="15" x14ac:dyDescent="0.2">
      <c r="A104" s="37"/>
      <c r="B104" s="35"/>
      <c r="C104" s="55">
        <f>C97*C98*C103+C99*C100*C103+C101*C102</f>
        <v>332.49149305555557</v>
      </c>
      <c r="D104" s="35" t="s">
        <v>16</v>
      </c>
      <c r="E104" s="37" t="s">
        <v>120</v>
      </c>
      <c r="F104" s="35"/>
      <c r="G104" s="35"/>
      <c r="H104" s="35"/>
      <c r="I104" s="35"/>
      <c r="J104" s="138"/>
      <c r="K104" s="35"/>
      <c r="L104" s="35"/>
      <c r="M104" s="203"/>
      <c r="N104" s="105"/>
    </row>
    <row r="105" spans="1:14" s="2" customFormat="1" x14ac:dyDescent="0.2">
      <c r="A105" s="37"/>
      <c r="B105" s="35"/>
      <c r="C105" s="3"/>
      <c r="D105" s="35"/>
      <c r="E105" s="37"/>
      <c r="F105" s="35"/>
      <c r="G105" s="35"/>
      <c r="H105" s="35"/>
      <c r="I105" s="35"/>
      <c r="J105" s="138"/>
      <c r="K105" s="35"/>
      <c r="L105" s="35"/>
      <c r="M105" s="203"/>
      <c r="N105" s="105"/>
    </row>
    <row r="106" spans="1:14" s="2" customFormat="1" ht="15" x14ac:dyDescent="0.2">
      <c r="A106" s="37" t="s">
        <v>108</v>
      </c>
      <c r="B106" s="35"/>
      <c r="C106" s="54">
        <f>3+4/12</f>
        <v>3.3333333333333335</v>
      </c>
      <c r="D106" s="35" t="s">
        <v>9</v>
      </c>
      <c r="E106" s="37" t="s">
        <v>103</v>
      </c>
      <c r="F106" s="35"/>
      <c r="G106" s="35"/>
      <c r="H106" s="35"/>
      <c r="I106" s="35"/>
      <c r="J106" s="138"/>
      <c r="K106" s="35"/>
      <c r="L106" s="35"/>
      <c r="M106" s="203"/>
      <c r="N106" s="105"/>
    </row>
    <row r="107" spans="1:14" s="2" customFormat="1" ht="15" x14ac:dyDescent="0.2">
      <c r="A107" s="3"/>
      <c r="B107" s="35"/>
      <c r="C107" s="54">
        <f>80+14/12</f>
        <v>81.166666666666671</v>
      </c>
      <c r="D107" s="35" t="s">
        <v>9</v>
      </c>
      <c r="E107" s="37" t="s">
        <v>105</v>
      </c>
      <c r="F107" s="35"/>
      <c r="G107" s="35"/>
      <c r="H107" s="35"/>
      <c r="I107" s="35"/>
      <c r="J107" s="138"/>
      <c r="K107" s="35"/>
      <c r="L107" s="35"/>
      <c r="M107" s="203"/>
      <c r="N107" s="105"/>
    </row>
    <row r="108" spans="1:14" s="2" customFormat="1" ht="15" x14ac:dyDescent="0.2">
      <c r="A108" s="3"/>
      <c r="B108" s="35"/>
      <c r="C108" s="54">
        <v>7</v>
      </c>
      <c r="D108" s="35" t="s">
        <v>9</v>
      </c>
      <c r="E108" s="37" t="s">
        <v>102</v>
      </c>
      <c r="F108" s="35"/>
      <c r="G108" s="35"/>
      <c r="H108" s="35"/>
      <c r="I108" s="35"/>
      <c r="J108" s="138"/>
      <c r="K108" s="35"/>
      <c r="L108" s="35"/>
      <c r="M108" s="203"/>
      <c r="N108" s="105"/>
    </row>
    <row r="109" spans="1:14" s="2" customFormat="1" ht="15" x14ac:dyDescent="0.2">
      <c r="A109" s="3"/>
      <c r="B109" s="35"/>
      <c r="C109" s="55">
        <f>C106*C107*C108</f>
        <v>1893.8888888888891</v>
      </c>
      <c r="D109" s="35" t="s">
        <v>16</v>
      </c>
      <c r="E109" s="37" t="s">
        <v>104</v>
      </c>
      <c r="F109" s="35"/>
      <c r="G109" s="35"/>
      <c r="H109" s="35"/>
      <c r="I109" s="35"/>
      <c r="J109" s="138"/>
      <c r="K109" s="35"/>
      <c r="L109" s="35"/>
      <c r="M109" s="203"/>
      <c r="N109" s="105"/>
    </row>
    <row r="110" spans="1:14" s="2" customFormat="1" x14ac:dyDescent="0.2">
      <c r="A110" s="3"/>
      <c r="B110" s="35"/>
      <c r="C110" s="3"/>
      <c r="D110" s="35"/>
      <c r="E110" s="37"/>
      <c r="F110" s="35"/>
      <c r="G110" s="35"/>
      <c r="H110" s="35"/>
      <c r="I110" s="35"/>
      <c r="J110" s="138"/>
      <c r="K110" s="35"/>
      <c r="L110" s="35"/>
      <c r="M110" s="203"/>
      <c r="N110" s="105"/>
    </row>
    <row r="111" spans="1:14" s="2" customFormat="1" ht="15" x14ac:dyDescent="0.2">
      <c r="A111" s="37" t="s">
        <v>109</v>
      </c>
      <c r="B111" s="35"/>
      <c r="C111" s="54">
        <f>(2.5*(22+0.5/12)/(107.75))+((3+4/12)*(85+8.5/12)/(107.75))</f>
        <v>3.1628641402423305</v>
      </c>
      <c r="D111" s="35" t="s">
        <v>9</v>
      </c>
      <c r="E111" s="37" t="s">
        <v>103</v>
      </c>
      <c r="F111" s="35"/>
      <c r="G111" s="35"/>
      <c r="H111" s="35"/>
      <c r="I111" s="35"/>
      <c r="J111" s="138"/>
      <c r="K111" s="35"/>
      <c r="L111" s="35"/>
      <c r="M111" s="203"/>
      <c r="N111" s="105"/>
    </row>
    <row r="112" spans="1:14" s="2" customFormat="1" ht="15" x14ac:dyDescent="0.2">
      <c r="A112" s="3"/>
      <c r="B112" s="35"/>
      <c r="C112" s="54">
        <f>22+0.5/12+85+8.5/12</f>
        <v>107.75</v>
      </c>
      <c r="D112" s="35" t="s">
        <v>9</v>
      </c>
      <c r="E112" s="37" t="s">
        <v>105</v>
      </c>
      <c r="F112" s="35"/>
      <c r="G112" s="35"/>
      <c r="H112" s="35"/>
      <c r="I112" s="35"/>
      <c r="J112" s="138"/>
      <c r="K112" s="35"/>
      <c r="L112" s="35"/>
      <c r="M112" s="203"/>
      <c r="N112" s="105"/>
    </row>
    <row r="113" spans="1:15" s="2" customFormat="1" ht="15" x14ac:dyDescent="0.2">
      <c r="A113" s="3"/>
      <c r="B113" s="35"/>
      <c r="C113" s="54">
        <f>(5*(22+0.5/12)/(107.75))+(7*(85+8.5/12)/(107.75))</f>
        <v>6.590873936581592</v>
      </c>
      <c r="D113" s="35" t="s">
        <v>9</v>
      </c>
      <c r="E113" s="37" t="s">
        <v>110</v>
      </c>
      <c r="F113" s="35"/>
      <c r="G113" s="35"/>
      <c r="H113" s="35"/>
      <c r="I113" s="35"/>
      <c r="J113" s="138"/>
      <c r="K113" s="35"/>
      <c r="L113" s="35"/>
      <c r="M113" s="203"/>
      <c r="N113" s="105"/>
    </row>
    <row r="114" spans="1:15" s="2" customFormat="1" ht="15" x14ac:dyDescent="0.2">
      <c r="A114" s="3"/>
      <c r="B114" s="35"/>
      <c r="C114" s="55">
        <f>C111*C112*C113</f>
        <v>2246.1606835954281</v>
      </c>
      <c r="D114" s="35" t="s">
        <v>16</v>
      </c>
      <c r="E114" s="37" t="s">
        <v>104</v>
      </c>
      <c r="F114" s="35"/>
      <c r="G114" s="35"/>
      <c r="H114" s="35"/>
      <c r="I114" s="35"/>
      <c r="J114" s="138"/>
      <c r="K114" s="35"/>
      <c r="L114" s="35"/>
      <c r="M114" s="203"/>
      <c r="N114" s="105"/>
    </row>
    <row r="115" spans="1:15" s="2" customFormat="1" x14ac:dyDescent="0.2">
      <c r="A115" s="3"/>
      <c r="B115" s="35"/>
      <c r="C115" s="80"/>
      <c r="D115" s="35"/>
      <c r="E115" s="37"/>
      <c r="F115" s="35"/>
      <c r="G115" s="35"/>
      <c r="H115" s="35"/>
      <c r="I115" s="35"/>
      <c r="J115" s="138"/>
      <c r="K115" s="35"/>
      <c r="L115" s="35"/>
      <c r="M115" s="203"/>
      <c r="N115" s="105"/>
    </row>
    <row r="116" spans="1:15" s="2" customFormat="1" ht="15" x14ac:dyDescent="0.2">
      <c r="A116" s="3"/>
      <c r="B116" s="35"/>
      <c r="C116" s="55">
        <f>ROUND((C67+C72+C79+C88+C95+C104+C109+C114)/27,2)</f>
        <v>291.73</v>
      </c>
      <c r="D116" s="35" t="s">
        <v>15</v>
      </c>
      <c r="E116" s="37" t="s">
        <v>95</v>
      </c>
      <c r="F116" s="35"/>
      <c r="G116" s="35"/>
      <c r="H116" s="35"/>
      <c r="I116" s="35"/>
      <c r="J116" s="138"/>
      <c r="K116" s="35"/>
      <c r="L116" s="35"/>
      <c r="M116" s="203"/>
      <c r="N116" s="105"/>
    </row>
    <row r="117" spans="1:15" s="2" customFormat="1" ht="15" x14ac:dyDescent="0.2">
      <c r="A117" s="3"/>
      <c r="B117" s="35"/>
      <c r="C117" s="90">
        <v>200</v>
      </c>
      <c r="D117" s="35" t="s">
        <v>72</v>
      </c>
      <c r="E117" s="37" t="s">
        <v>96</v>
      </c>
      <c r="F117" s="35"/>
      <c r="G117" s="35"/>
      <c r="H117" s="35"/>
      <c r="I117" s="35"/>
      <c r="J117" s="138"/>
      <c r="K117" s="35"/>
      <c r="L117" s="35"/>
      <c r="M117" s="203"/>
      <c r="N117" s="105"/>
    </row>
    <row r="118" spans="1:15" s="2" customFormat="1" ht="15" x14ac:dyDescent="0.2">
      <c r="A118" s="3"/>
      <c r="B118" s="35"/>
      <c r="C118" s="92">
        <f>C116*C117</f>
        <v>58346</v>
      </c>
      <c r="D118" s="35" t="s">
        <v>65</v>
      </c>
      <c r="E118" s="37" t="s">
        <v>97</v>
      </c>
      <c r="F118" s="35"/>
      <c r="G118" s="35"/>
      <c r="H118" s="35"/>
      <c r="I118" s="35"/>
      <c r="J118" s="138"/>
      <c r="K118" s="35"/>
      <c r="L118" s="35"/>
      <c r="M118" s="203"/>
      <c r="N118" s="105"/>
    </row>
    <row r="119" spans="1:15" s="2" customFormat="1" x14ac:dyDescent="0.2">
      <c r="A119" s="3"/>
      <c r="B119" s="35"/>
      <c r="C119" s="81"/>
      <c r="D119" s="35"/>
      <c r="E119" s="37"/>
      <c r="F119" s="35"/>
      <c r="G119" s="35"/>
      <c r="H119" s="35"/>
      <c r="I119" s="35"/>
      <c r="J119" s="138"/>
      <c r="K119" s="35"/>
      <c r="L119" s="35"/>
      <c r="M119" s="203"/>
      <c r="N119" s="105"/>
    </row>
    <row r="120" spans="1:15" s="2" customFormat="1" ht="15" x14ac:dyDescent="0.2">
      <c r="A120" s="82"/>
      <c r="B120" s="83"/>
      <c r="C120" s="93">
        <f>MROUND(C118+C62,5000)</f>
        <v>75000</v>
      </c>
      <c r="D120" s="83" t="s">
        <v>65</v>
      </c>
      <c r="E120" s="84" t="s">
        <v>294</v>
      </c>
      <c r="F120" s="35"/>
      <c r="G120" s="35"/>
      <c r="H120" s="35"/>
      <c r="I120" s="35"/>
      <c r="J120" s="138"/>
      <c r="K120" s="35"/>
      <c r="L120" s="35"/>
      <c r="M120" s="203"/>
      <c r="N120" s="105"/>
    </row>
    <row r="121" spans="1:15" s="88" customFormat="1" x14ac:dyDescent="0.2">
      <c r="A121" s="136"/>
      <c r="B121" s="136"/>
      <c r="C121" s="136"/>
      <c r="D121" s="136"/>
      <c r="E121" s="136"/>
      <c r="F121" s="136"/>
      <c r="G121" s="136"/>
      <c r="H121" s="136"/>
      <c r="I121" s="136"/>
      <c r="J121" s="138"/>
      <c r="K121" s="32"/>
      <c r="M121" s="204"/>
      <c r="N121" s="134"/>
      <c r="O121" s="138"/>
    </row>
    <row r="122" spans="1:15" s="2" customFormat="1" x14ac:dyDescent="0.2">
      <c r="A122" s="48">
        <f>A15</f>
        <v>202</v>
      </c>
      <c r="B122" s="48">
        <f>B15</f>
        <v>22900</v>
      </c>
      <c r="C122" s="85">
        <f>ROUND(C127,0)</f>
        <v>147</v>
      </c>
      <c r="D122" s="48" t="str">
        <f>D15</f>
        <v>SY</v>
      </c>
      <c r="E122" s="51" t="str">
        <f>E15</f>
        <v>APPROACH SLAB REMOVED</v>
      </c>
      <c r="F122" s="52"/>
      <c r="G122" s="52"/>
      <c r="H122" s="52"/>
      <c r="I122" s="52"/>
      <c r="J122" s="138"/>
      <c r="K122" s="35"/>
      <c r="L122" s="35"/>
      <c r="M122" s="203"/>
      <c r="N122" s="105"/>
    </row>
    <row r="123" spans="1:15" s="2" customFormat="1" ht="15" x14ac:dyDescent="0.2">
      <c r="A123" s="37" t="s">
        <v>98</v>
      </c>
      <c r="B123" s="35"/>
      <c r="C123" s="54">
        <v>785.76800000000003</v>
      </c>
      <c r="D123" s="35" t="s">
        <v>13</v>
      </c>
      <c r="E123" s="37" t="s">
        <v>194</v>
      </c>
      <c r="F123" s="99"/>
      <c r="G123" s="35"/>
      <c r="H123" s="35"/>
      <c r="I123" s="35"/>
      <c r="J123" s="138"/>
      <c r="K123" s="35"/>
      <c r="L123" s="35"/>
      <c r="M123" s="203"/>
      <c r="N123" s="106" t="s">
        <v>196</v>
      </c>
    </row>
    <row r="124" spans="1:15" s="2" customFormat="1" ht="15" x14ac:dyDescent="0.2">
      <c r="A124" s="3"/>
      <c r="B124" s="35"/>
      <c r="C124" s="54">
        <v>540</v>
      </c>
      <c r="D124" s="35" t="s">
        <v>13</v>
      </c>
      <c r="E124" s="37" t="s">
        <v>195</v>
      </c>
      <c r="F124" s="35"/>
      <c r="G124" s="35"/>
      <c r="H124" s="35"/>
      <c r="I124" s="35"/>
      <c r="J124" s="138"/>
      <c r="K124" s="35"/>
      <c r="L124" s="35"/>
      <c r="M124" s="203"/>
      <c r="N124" s="141" t="s">
        <v>197</v>
      </c>
    </row>
    <row r="125" spans="1:15" s="2" customFormat="1" ht="15" x14ac:dyDescent="0.2">
      <c r="A125" s="3"/>
      <c r="B125" s="35"/>
      <c r="C125" s="55">
        <f>C123+C124</f>
        <v>1325.768</v>
      </c>
      <c r="D125" s="35" t="s">
        <v>13</v>
      </c>
      <c r="E125" s="37" t="s">
        <v>99</v>
      </c>
      <c r="F125" s="35"/>
      <c r="G125" s="35"/>
      <c r="H125" s="35"/>
      <c r="I125" s="35"/>
      <c r="J125" s="138"/>
      <c r="K125" s="35"/>
      <c r="L125" s="35"/>
      <c r="M125" s="203"/>
      <c r="N125" s="141" t="s">
        <v>198</v>
      </c>
    </row>
    <row r="126" spans="1:15" s="2" customFormat="1" x14ac:dyDescent="0.2">
      <c r="A126" s="3"/>
      <c r="B126" s="35"/>
      <c r="C126" s="80"/>
      <c r="D126" s="35"/>
      <c r="E126" s="37"/>
      <c r="F126" s="35"/>
      <c r="G126" s="35"/>
      <c r="H126" s="35"/>
      <c r="I126" s="35"/>
      <c r="J126" s="138"/>
      <c r="K126" s="35"/>
      <c r="L126" s="35"/>
      <c r="M126" s="203"/>
      <c r="N126" s="105"/>
    </row>
    <row r="127" spans="1:15" s="2" customFormat="1" ht="15" x14ac:dyDescent="0.2">
      <c r="A127" s="82"/>
      <c r="B127" s="83"/>
      <c r="C127" s="56">
        <f>C125/9</f>
        <v>147.30755555555555</v>
      </c>
      <c r="D127" s="83" t="s">
        <v>14</v>
      </c>
      <c r="E127" s="84" t="s">
        <v>295</v>
      </c>
      <c r="F127" s="83"/>
      <c r="G127" s="83"/>
      <c r="H127" s="83"/>
      <c r="I127" s="83"/>
      <c r="J127" s="138"/>
      <c r="K127" s="35"/>
      <c r="L127" s="35"/>
      <c r="M127" s="203"/>
      <c r="N127" s="105"/>
    </row>
    <row r="128" spans="1:15" s="88" customFormat="1" x14ac:dyDescent="0.2">
      <c r="A128" s="136"/>
      <c r="B128" s="136"/>
      <c r="C128" s="136"/>
      <c r="D128" s="136"/>
      <c r="E128" s="136"/>
      <c r="F128" s="136"/>
      <c r="G128" s="136"/>
      <c r="H128" s="136"/>
      <c r="I128" s="136"/>
      <c r="J128" s="138"/>
      <c r="K128" s="32"/>
      <c r="M128" s="204"/>
      <c r="N128" s="134"/>
      <c r="O128" s="138"/>
    </row>
    <row r="129" spans="1:15" s="2" customFormat="1" x14ac:dyDescent="0.2">
      <c r="A129" s="48">
        <f>A16</f>
        <v>202</v>
      </c>
      <c r="B129" s="48">
        <f>B16</f>
        <v>23500</v>
      </c>
      <c r="C129" s="85">
        <f>ROUND(C132,0)</f>
        <v>319</v>
      </c>
      <c r="D129" s="48" t="str">
        <f>D16</f>
        <v>SY</v>
      </c>
      <c r="E129" s="51" t="str">
        <f>E16</f>
        <v>WEARING COURSE REMOVED</v>
      </c>
      <c r="F129" s="52"/>
      <c r="G129" s="52"/>
      <c r="H129" s="52"/>
      <c r="I129" s="52"/>
      <c r="J129" s="138"/>
      <c r="K129" s="35"/>
      <c r="L129" s="35"/>
      <c r="M129" s="203"/>
      <c r="N129" s="105"/>
    </row>
    <row r="130" spans="1:15" s="2" customFormat="1" ht="15" x14ac:dyDescent="0.2">
      <c r="A130" s="3"/>
      <c r="B130" s="35"/>
      <c r="C130" s="54">
        <v>2868</v>
      </c>
      <c r="D130" s="35" t="s">
        <v>13</v>
      </c>
      <c r="E130" s="37" t="s">
        <v>199</v>
      </c>
      <c r="F130" s="35"/>
      <c r="G130" s="35"/>
      <c r="H130" s="35"/>
      <c r="I130" s="35"/>
      <c r="J130" s="138"/>
      <c r="K130" s="35"/>
      <c r="L130" s="35"/>
      <c r="M130" s="203"/>
      <c r="N130" s="105"/>
    </row>
    <row r="131" spans="1:15" s="2" customFormat="1" x14ac:dyDescent="0.2">
      <c r="A131" s="3"/>
      <c r="B131" s="35"/>
      <c r="C131" s="80"/>
      <c r="D131" s="35"/>
      <c r="E131" s="37"/>
      <c r="F131" s="35"/>
      <c r="G131" s="35"/>
      <c r="H131" s="35"/>
      <c r="I131" s="35"/>
      <c r="J131" s="138"/>
      <c r="K131" s="35"/>
      <c r="L131" s="35"/>
      <c r="M131" s="203"/>
      <c r="N131" s="105"/>
    </row>
    <row r="132" spans="1:15" s="2" customFormat="1" ht="15" x14ac:dyDescent="0.2">
      <c r="A132" s="82"/>
      <c r="B132" s="83"/>
      <c r="C132" s="56">
        <f>C130/9</f>
        <v>318.66666666666669</v>
      </c>
      <c r="D132" s="83" t="s">
        <v>14</v>
      </c>
      <c r="E132" s="84" t="s">
        <v>295</v>
      </c>
      <c r="F132" s="83"/>
      <c r="G132" s="83"/>
      <c r="H132" s="83"/>
      <c r="I132" s="83"/>
      <c r="J132" s="138"/>
      <c r="K132" s="35"/>
      <c r="L132" s="35"/>
      <c r="M132" s="203"/>
      <c r="N132" s="105"/>
    </row>
    <row r="133" spans="1:15" s="88" customFormat="1" x14ac:dyDescent="0.2">
      <c r="A133" s="136"/>
      <c r="B133" s="136"/>
      <c r="C133" s="136"/>
      <c r="D133" s="136"/>
      <c r="E133" s="136"/>
      <c r="F133" s="136"/>
      <c r="G133" s="136"/>
      <c r="H133" s="136"/>
      <c r="I133" s="136"/>
      <c r="J133" s="138"/>
      <c r="K133" s="32"/>
      <c r="M133" s="204"/>
      <c r="N133" s="134"/>
      <c r="O133" s="138"/>
    </row>
    <row r="134" spans="1:15" s="31" customFormat="1" x14ac:dyDescent="0.2">
      <c r="A134" s="48">
        <f>A18</f>
        <v>203</v>
      </c>
      <c r="B134" s="48">
        <f>B18</f>
        <v>35110</v>
      </c>
      <c r="C134" s="85">
        <f>C152</f>
        <v>27</v>
      </c>
      <c r="D134" s="48" t="str">
        <f>D18</f>
        <v>CY</v>
      </c>
      <c r="E134" s="51" t="str">
        <f>E18</f>
        <v>GRANULAR MATERIAL, TYPE B</v>
      </c>
      <c r="F134" s="52"/>
      <c r="G134" s="52"/>
      <c r="H134" s="52"/>
      <c r="I134" s="52"/>
      <c r="J134" s="138"/>
      <c r="K134" s="35"/>
      <c r="L134" s="35"/>
      <c r="M134" s="203"/>
      <c r="N134" s="107"/>
    </row>
    <row r="135" spans="1:15" s="31" customFormat="1" x14ac:dyDescent="0.2">
      <c r="J135" s="138"/>
      <c r="M135" s="202"/>
      <c r="N135" s="107" t="s">
        <v>200</v>
      </c>
    </row>
    <row r="136" spans="1:15" s="31" customFormat="1" ht="15" x14ac:dyDescent="0.2">
      <c r="A136" s="102" t="s">
        <v>124</v>
      </c>
      <c r="C136" s="54">
        <f>(14+11/12+17+11.125/12)/2+0.5</f>
        <v>16.921875</v>
      </c>
      <c r="D136" s="32" t="s">
        <v>9</v>
      </c>
      <c r="E136" s="88" t="s">
        <v>166</v>
      </c>
      <c r="J136" s="138"/>
      <c r="M136" s="202"/>
      <c r="N136" s="119">
        <v>447.74299999999999</v>
      </c>
    </row>
    <row r="137" spans="1:15" s="31" customFormat="1" ht="15" x14ac:dyDescent="0.2">
      <c r="A137" s="32"/>
      <c r="C137" s="54">
        <f>7.25+0.5</f>
        <v>7.75</v>
      </c>
      <c r="D137" s="32" t="s">
        <v>9</v>
      </c>
      <c r="E137" s="88" t="s">
        <v>201</v>
      </c>
      <c r="J137" s="138"/>
      <c r="M137" s="202"/>
      <c r="N137" s="119">
        <f>1.58</f>
        <v>1.58</v>
      </c>
    </row>
    <row r="138" spans="1:15" s="31" customFormat="1" ht="15" x14ac:dyDescent="0.2">
      <c r="A138" s="32"/>
      <c r="C138" s="54">
        <f>845.58-844</f>
        <v>1.5800000000000409</v>
      </c>
      <c r="D138" s="32" t="s">
        <v>9</v>
      </c>
      <c r="E138" s="88" t="s">
        <v>56</v>
      </c>
      <c r="J138" s="138"/>
      <c r="M138" s="202"/>
      <c r="N138" s="119">
        <f>N136*N137</f>
        <v>707.43394000000001</v>
      </c>
    </row>
    <row r="139" spans="1:15" s="31" customFormat="1" ht="15" x14ac:dyDescent="0.2">
      <c r="A139" s="32"/>
      <c r="C139" s="55">
        <f>C136*C137*C138</f>
        <v>207.20835937500536</v>
      </c>
      <c r="D139" s="32" t="s">
        <v>16</v>
      </c>
      <c r="E139" s="88" t="s">
        <v>8</v>
      </c>
      <c r="J139" s="138"/>
      <c r="M139" s="202"/>
      <c r="N139" s="119">
        <f>N138/27</f>
        <v>26.201257037037038</v>
      </c>
    </row>
    <row r="140" spans="1:15" s="31" customFormat="1" x14ac:dyDescent="0.2">
      <c r="A140" s="32"/>
      <c r="C140" s="32"/>
      <c r="D140" s="32"/>
      <c r="E140" s="88"/>
      <c r="J140" s="138"/>
      <c r="M140" s="202"/>
      <c r="N140" s="119"/>
    </row>
    <row r="141" spans="1:15" s="31" customFormat="1" ht="15" x14ac:dyDescent="0.2">
      <c r="A141" s="102" t="s">
        <v>123</v>
      </c>
      <c r="C141" s="54">
        <f>C136</f>
        <v>16.921875</v>
      </c>
      <c r="D141" s="32" t="s">
        <v>9</v>
      </c>
      <c r="E141" s="88" t="s">
        <v>166</v>
      </c>
      <c r="J141" s="138"/>
      <c r="M141" s="202"/>
      <c r="N141" s="119"/>
    </row>
    <row r="142" spans="1:15" s="31" customFormat="1" ht="15" x14ac:dyDescent="0.2">
      <c r="A142" s="32"/>
      <c r="C142" s="54">
        <f>7.25+0.5</f>
        <v>7.75</v>
      </c>
      <c r="D142" s="32" t="s">
        <v>9</v>
      </c>
      <c r="E142" s="88" t="s">
        <v>201</v>
      </c>
      <c r="J142" s="138"/>
      <c r="M142" s="202"/>
      <c r="N142" s="107"/>
    </row>
    <row r="143" spans="1:15" s="31" customFormat="1" ht="15" x14ac:dyDescent="0.2">
      <c r="A143" s="32"/>
      <c r="C143" s="54">
        <f>845.58-844</f>
        <v>1.5800000000000409</v>
      </c>
      <c r="D143" s="32" t="s">
        <v>9</v>
      </c>
      <c r="E143" s="88" t="s">
        <v>56</v>
      </c>
      <c r="J143" s="138"/>
      <c r="M143" s="202"/>
      <c r="N143" s="107"/>
    </row>
    <row r="144" spans="1:15" s="31" customFormat="1" ht="15" x14ac:dyDescent="0.2">
      <c r="A144" s="32"/>
      <c r="C144" s="55">
        <f>C141*C142*C143</f>
        <v>207.20835937500536</v>
      </c>
      <c r="D144" s="32" t="s">
        <v>16</v>
      </c>
      <c r="E144" s="88" t="s">
        <v>8</v>
      </c>
      <c r="J144" s="138"/>
      <c r="M144" s="202"/>
      <c r="N144" s="107"/>
    </row>
    <row r="145" spans="1:16" s="31" customFormat="1" x14ac:dyDescent="0.2">
      <c r="A145" s="32"/>
      <c r="C145" s="32"/>
      <c r="D145" s="32"/>
      <c r="E145" s="88"/>
      <c r="J145" s="138"/>
      <c r="M145" s="202"/>
      <c r="N145" s="107"/>
    </row>
    <row r="146" spans="1:16" s="31" customFormat="1" ht="15" x14ac:dyDescent="0.2">
      <c r="A146" s="32" t="s">
        <v>160</v>
      </c>
      <c r="C146" s="54">
        <f>(26+6.25/12+20.51)/2</f>
        <v>23.515416666666667</v>
      </c>
      <c r="D146" s="32" t="s">
        <v>9</v>
      </c>
      <c r="E146" s="88" t="s">
        <v>10</v>
      </c>
      <c r="J146" s="138"/>
      <c r="M146" s="202"/>
      <c r="N146" s="107"/>
    </row>
    <row r="147" spans="1:16" s="31" customFormat="1" ht="15" x14ac:dyDescent="0.2">
      <c r="A147" s="88"/>
      <c r="B147" s="32"/>
      <c r="C147" s="54">
        <f>7.25+0.5</f>
        <v>7.75</v>
      </c>
      <c r="D147" s="32" t="s">
        <v>9</v>
      </c>
      <c r="E147" s="88" t="s">
        <v>201</v>
      </c>
      <c r="J147" s="138"/>
      <c r="M147" s="202"/>
      <c r="N147" s="142"/>
      <c r="O147" s="143"/>
      <c r="P147" s="143"/>
    </row>
    <row r="148" spans="1:16" s="31" customFormat="1" ht="15" x14ac:dyDescent="0.2">
      <c r="A148" s="88"/>
      <c r="B148" s="32"/>
      <c r="C148" s="54">
        <f>845.58-844</f>
        <v>1.5800000000000409</v>
      </c>
      <c r="D148" s="32" t="s">
        <v>9</v>
      </c>
      <c r="E148" s="88" t="s">
        <v>56</v>
      </c>
      <c r="J148" s="138"/>
      <c r="M148" s="202"/>
      <c r="N148" s="142"/>
      <c r="O148" s="143"/>
      <c r="P148" s="143"/>
    </row>
    <row r="149" spans="1:16" s="31" customFormat="1" ht="15" x14ac:dyDescent="0.2">
      <c r="A149" s="88"/>
      <c r="B149" s="32"/>
      <c r="C149" s="54">
        <v>1</v>
      </c>
      <c r="D149" s="32" t="s">
        <v>11</v>
      </c>
      <c r="E149" s="88"/>
      <c r="J149" s="138"/>
      <c r="M149" s="202"/>
      <c r="N149" s="142"/>
      <c r="O149" s="143"/>
      <c r="P149" s="143"/>
    </row>
    <row r="150" spans="1:16" s="31" customFormat="1" ht="15" x14ac:dyDescent="0.2">
      <c r="A150" s="88"/>
      <c r="B150" s="32"/>
      <c r="C150" s="55">
        <f>C146*C147*C148*C149</f>
        <v>287.94627708334082</v>
      </c>
      <c r="D150" s="32" t="s">
        <v>16</v>
      </c>
      <c r="E150" s="88" t="s">
        <v>8</v>
      </c>
      <c r="J150" s="138"/>
      <c r="M150" s="202"/>
      <c r="N150" s="142"/>
      <c r="O150" s="143"/>
      <c r="P150" s="143"/>
    </row>
    <row r="151" spans="1:16" s="31" customFormat="1" x14ac:dyDescent="0.2">
      <c r="J151" s="138"/>
      <c r="M151" s="202"/>
      <c r="N151" s="107"/>
    </row>
    <row r="152" spans="1:16" s="31" customFormat="1" ht="15" x14ac:dyDescent="0.2">
      <c r="A152" s="3"/>
      <c r="B152" s="35"/>
      <c r="C152" s="56">
        <f>ROUNDUP((C150+C144+C139)/27,0)</f>
        <v>27</v>
      </c>
      <c r="D152" s="35" t="s">
        <v>15</v>
      </c>
      <c r="E152" s="37" t="s">
        <v>165</v>
      </c>
      <c r="J152" s="138"/>
      <c r="M152" s="202"/>
      <c r="N152" s="107"/>
    </row>
    <row r="153" spans="1:16" s="88" customFormat="1" x14ac:dyDescent="0.2">
      <c r="A153" s="136"/>
      <c r="B153" s="136"/>
      <c r="C153" s="136"/>
      <c r="D153" s="136"/>
      <c r="E153" s="136"/>
      <c r="F153" s="136"/>
      <c r="G153" s="136"/>
      <c r="H153" s="136"/>
      <c r="I153" s="136"/>
      <c r="J153" s="138"/>
      <c r="K153" s="32"/>
      <c r="M153" s="204"/>
      <c r="N153" s="134"/>
      <c r="O153" s="138"/>
    </row>
    <row r="154" spans="1:16" s="34" customFormat="1" x14ac:dyDescent="0.2">
      <c r="A154" s="48">
        <f>A20</f>
        <v>503</v>
      </c>
      <c r="B154" s="48">
        <f>B20</f>
        <v>11100</v>
      </c>
      <c r="C154" s="101">
        <f>C155</f>
        <v>18000</v>
      </c>
      <c r="D154" s="48">
        <f>D20</f>
        <v>0</v>
      </c>
      <c r="E154" s="51" t="str">
        <f>E20</f>
        <v xml:space="preserve">COFFERDAMS AND EXCAVATION BRACING </v>
      </c>
      <c r="F154" s="52"/>
      <c r="G154" s="52"/>
      <c r="H154" s="52"/>
      <c r="I154" s="52"/>
      <c r="J154" s="138"/>
      <c r="K154" s="42"/>
      <c r="M154" s="205"/>
      <c r="N154" s="106"/>
    </row>
    <row r="155" spans="1:16" s="34" customFormat="1" ht="15" x14ac:dyDescent="0.2">
      <c r="A155" s="3"/>
      <c r="B155" s="3"/>
      <c r="C155" s="59">
        <v>18000</v>
      </c>
      <c r="D155" s="35" t="s">
        <v>65</v>
      </c>
      <c r="E155" s="31" t="s">
        <v>8</v>
      </c>
      <c r="F155" s="99"/>
      <c r="G155" s="35"/>
      <c r="H155" s="35"/>
      <c r="I155" s="35"/>
      <c r="J155" s="138"/>
      <c r="K155" s="42"/>
      <c r="M155" s="205"/>
      <c r="N155" s="106" t="s">
        <v>229</v>
      </c>
    </row>
    <row r="156" spans="1:16" s="88" customFormat="1" x14ac:dyDescent="0.2">
      <c r="A156" s="136"/>
      <c r="B156" s="136"/>
      <c r="C156" s="136"/>
      <c r="D156" s="136"/>
      <c r="E156" s="136"/>
      <c r="F156" s="136"/>
      <c r="G156" s="136"/>
      <c r="H156" s="136"/>
      <c r="I156" s="136"/>
      <c r="J156" s="138"/>
      <c r="K156" s="32"/>
      <c r="M156" s="204"/>
      <c r="N156" s="134"/>
      <c r="O156" s="138"/>
    </row>
    <row r="157" spans="1:16" s="34" customFormat="1" x14ac:dyDescent="0.2">
      <c r="A157" s="48">
        <f>A21</f>
        <v>503</v>
      </c>
      <c r="B157" s="48">
        <f>B21</f>
        <v>21100</v>
      </c>
      <c r="C157" s="85">
        <f>ROUND(C182,0)</f>
        <v>491</v>
      </c>
      <c r="D157" s="48" t="str">
        <f>D21</f>
        <v>CY</v>
      </c>
      <c r="E157" s="51" t="str">
        <f>E21</f>
        <v>UNCLASSIFIED EXCAVATION</v>
      </c>
      <c r="F157" s="48"/>
      <c r="G157" s="48"/>
      <c r="H157" s="48"/>
      <c r="I157" s="48"/>
      <c r="J157" s="138"/>
      <c r="K157" s="42"/>
      <c r="M157" s="205"/>
      <c r="N157" s="106"/>
    </row>
    <row r="158" spans="1:16" s="31" customFormat="1" ht="15" customHeight="1" x14ac:dyDescent="0.2">
      <c r="A158" s="37" t="s">
        <v>167</v>
      </c>
      <c r="B158" s="35"/>
      <c r="C158" s="54">
        <f>17+11.125/12</f>
        <v>17.927083333333332</v>
      </c>
      <c r="D158" s="35" t="s">
        <v>9</v>
      </c>
      <c r="E158" s="37" t="s">
        <v>202</v>
      </c>
      <c r="F158" s="35"/>
      <c r="G158" s="35"/>
      <c r="H158" s="35"/>
      <c r="I158" s="35"/>
      <c r="J158" s="138"/>
      <c r="L158" s="34"/>
      <c r="M158" s="205"/>
      <c r="N158" s="106"/>
      <c r="O158" s="34"/>
      <c r="P158" s="34"/>
    </row>
    <row r="159" spans="1:16" s="31" customFormat="1" ht="15" customHeight="1" x14ac:dyDescent="0.2">
      <c r="A159" s="191"/>
      <c r="B159" s="35"/>
      <c r="C159" s="55">
        <f>C162</f>
        <v>15.75</v>
      </c>
      <c r="D159" s="35" t="s">
        <v>9</v>
      </c>
      <c r="E159" s="37" t="s">
        <v>137</v>
      </c>
      <c r="F159" s="35"/>
      <c r="G159" s="35"/>
      <c r="H159" s="35"/>
      <c r="I159" s="35"/>
      <c r="J159" s="138"/>
      <c r="L159" s="34"/>
      <c r="M159" s="205"/>
      <c r="N159" s="106"/>
      <c r="O159" s="34"/>
      <c r="P159" s="34"/>
    </row>
    <row r="160" spans="1:16" s="31" customFormat="1" ht="15" customHeight="1" x14ac:dyDescent="0.2">
      <c r="A160" s="191"/>
      <c r="B160" s="35"/>
      <c r="C160" s="54">
        <v>844</v>
      </c>
      <c r="D160" s="35" t="s">
        <v>9</v>
      </c>
      <c r="E160" s="37" t="s">
        <v>163</v>
      </c>
      <c r="F160" s="35"/>
      <c r="G160" s="35"/>
      <c r="H160" s="35"/>
      <c r="I160" s="35"/>
      <c r="J160" s="138"/>
      <c r="L160" s="34"/>
      <c r="M160" s="205"/>
      <c r="N160" s="106"/>
      <c r="O160" s="34"/>
      <c r="P160" s="34"/>
    </row>
    <row r="161" spans="1:16" s="31" customFormat="1" ht="15" customHeight="1" x14ac:dyDescent="0.2">
      <c r="A161" s="191"/>
      <c r="B161" s="35"/>
      <c r="C161" s="54">
        <f>848.75+9+1+1</f>
        <v>859.75</v>
      </c>
      <c r="D161" s="35" t="s">
        <v>9</v>
      </c>
      <c r="E161" s="37" t="s">
        <v>140</v>
      </c>
      <c r="F161" s="35"/>
      <c r="G161" s="35"/>
      <c r="H161" s="35"/>
      <c r="I161" s="35"/>
      <c r="J161" s="138"/>
      <c r="L161" s="34"/>
      <c r="M161" s="205">
        <v>0</v>
      </c>
      <c r="N161" s="106"/>
      <c r="O161" s="34"/>
      <c r="P161" s="34"/>
    </row>
    <row r="162" spans="1:16" s="31" customFormat="1" ht="15" x14ac:dyDescent="0.2">
      <c r="A162" s="191"/>
      <c r="B162" s="35"/>
      <c r="C162" s="55">
        <f>C161-C160</f>
        <v>15.75</v>
      </c>
      <c r="D162" s="35" t="s">
        <v>9</v>
      </c>
      <c r="E162" s="37" t="s">
        <v>138</v>
      </c>
      <c r="F162" s="35"/>
      <c r="G162" s="35"/>
      <c r="H162" s="35"/>
      <c r="I162" s="35"/>
      <c r="J162" s="138"/>
      <c r="L162" s="34"/>
      <c r="M162" s="205"/>
      <c r="N162" s="106"/>
      <c r="O162" s="34"/>
      <c r="P162" s="34"/>
    </row>
    <row r="163" spans="1:16" s="31" customFormat="1" ht="15" x14ac:dyDescent="0.2">
      <c r="A163" s="191"/>
      <c r="B163" s="35"/>
      <c r="C163" s="54">
        <v>2</v>
      </c>
      <c r="D163" s="35" t="s">
        <v>11</v>
      </c>
      <c r="E163" s="37" t="s">
        <v>11</v>
      </c>
      <c r="F163" s="35"/>
      <c r="G163" s="35"/>
      <c r="H163" s="35"/>
      <c r="I163" s="35"/>
      <c r="J163" s="138"/>
      <c r="M163" s="202"/>
      <c r="N163" s="106"/>
      <c r="O163" s="34"/>
      <c r="P163" s="34"/>
    </row>
    <row r="164" spans="1:16" s="31" customFormat="1" ht="15" x14ac:dyDescent="0.2">
      <c r="A164" s="191"/>
      <c r="B164" s="35"/>
      <c r="C164" s="55">
        <f>0.5*C162*C159*C158*C163/27+1*C162*C158/27</f>
        <v>175.16254340277777</v>
      </c>
      <c r="D164" s="35" t="s">
        <v>15</v>
      </c>
      <c r="E164" s="37" t="s">
        <v>141</v>
      </c>
      <c r="F164" s="35"/>
      <c r="G164" s="35"/>
      <c r="H164" s="35"/>
      <c r="I164" s="35">
        <v>1</v>
      </c>
      <c r="J164" s="138"/>
      <c r="M164" s="202"/>
      <c r="N164" s="106"/>
      <c r="O164" s="34"/>
      <c r="P164" s="34"/>
    </row>
    <row r="165" spans="1:16" s="31" customFormat="1" x14ac:dyDescent="0.2">
      <c r="A165" s="191"/>
      <c r="B165" s="35"/>
      <c r="C165" s="80"/>
      <c r="D165" s="35"/>
      <c r="E165" s="37"/>
      <c r="F165" s="35"/>
      <c r="G165" s="35"/>
      <c r="H165" s="35"/>
      <c r="I165" s="35"/>
      <c r="J165" s="138"/>
      <c r="M165" s="202"/>
      <c r="N165" s="106"/>
      <c r="O165" s="34"/>
      <c r="P165" s="34"/>
    </row>
    <row r="166" spans="1:16" s="31" customFormat="1" ht="15" x14ac:dyDescent="0.2">
      <c r="A166" s="37" t="s">
        <v>212</v>
      </c>
      <c r="B166" s="35"/>
      <c r="C166" s="54">
        <v>20.5</v>
      </c>
      <c r="D166" s="35" t="s">
        <v>9</v>
      </c>
      <c r="E166" s="37" t="s">
        <v>203</v>
      </c>
      <c r="F166" s="35"/>
      <c r="G166" s="35"/>
      <c r="H166" s="35"/>
      <c r="I166" s="37">
        <v>1</v>
      </c>
      <c r="J166" s="138"/>
      <c r="M166" s="202"/>
      <c r="N166" s="106" t="s">
        <v>204</v>
      </c>
      <c r="O166" s="34"/>
      <c r="P166" s="34"/>
    </row>
    <row r="167" spans="1:16" s="31" customFormat="1" ht="15" x14ac:dyDescent="0.2">
      <c r="A167" s="191"/>
      <c r="B167" s="35"/>
      <c r="C167" s="55">
        <f>C170</f>
        <v>14.169999999999959</v>
      </c>
      <c r="D167" s="35" t="s">
        <v>9</v>
      </c>
      <c r="E167" s="37" t="s">
        <v>137</v>
      </c>
      <c r="F167" s="35"/>
      <c r="G167" s="35"/>
      <c r="H167" s="35"/>
      <c r="I167" s="35"/>
      <c r="J167" s="138"/>
      <c r="M167" s="202"/>
      <c r="N167" s="106"/>
      <c r="O167" s="34"/>
      <c r="P167" s="34"/>
    </row>
    <row r="168" spans="1:16" s="31" customFormat="1" ht="15" x14ac:dyDescent="0.2">
      <c r="A168" s="191"/>
      <c r="B168" s="35"/>
      <c r="C168" s="54">
        <f>843.58+2</f>
        <v>845.58</v>
      </c>
      <c r="D168" s="35" t="s">
        <v>9</v>
      </c>
      <c r="E168" s="37" t="s">
        <v>139</v>
      </c>
      <c r="F168" s="35"/>
      <c r="G168" s="35"/>
      <c r="H168" s="35"/>
      <c r="I168" s="35"/>
      <c r="J168" s="138"/>
      <c r="M168" s="202"/>
      <c r="N168" s="106"/>
      <c r="O168" s="34"/>
      <c r="P168" s="34"/>
    </row>
    <row r="169" spans="1:16" s="31" customFormat="1" ht="15" x14ac:dyDescent="0.2">
      <c r="A169" s="191"/>
      <c r="B169" s="35"/>
      <c r="C169" s="54">
        <f>848.75+9+1+1</f>
        <v>859.75</v>
      </c>
      <c r="D169" s="35" t="s">
        <v>9</v>
      </c>
      <c r="E169" s="37" t="s">
        <v>140</v>
      </c>
      <c r="F169" s="35"/>
      <c r="G169" s="75">
        <v>1</v>
      </c>
      <c r="H169" s="35"/>
      <c r="I169" s="35"/>
      <c r="J169" s="138"/>
      <c r="M169" s="202"/>
      <c r="N169" s="106"/>
      <c r="O169" s="34"/>
      <c r="P169" s="34"/>
    </row>
    <row r="170" spans="1:16" s="31" customFormat="1" ht="15" x14ac:dyDescent="0.2">
      <c r="A170" s="191"/>
      <c r="B170" s="35"/>
      <c r="C170" s="55">
        <f>C169-C168</f>
        <v>14.169999999999959</v>
      </c>
      <c r="D170" s="35" t="s">
        <v>9</v>
      </c>
      <c r="E170" s="37" t="s">
        <v>138</v>
      </c>
      <c r="F170" s="35"/>
      <c r="G170" s="35"/>
      <c r="H170" s="35"/>
      <c r="I170" s="35"/>
      <c r="J170" s="138"/>
      <c r="M170" s="202"/>
      <c r="N170" s="106"/>
      <c r="O170" s="34"/>
      <c r="P170" s="34"/>
    </row>
    <row r="171" spans="1:16" s="31" customFormat="1" ht="15" x14ac:dyDescent="0.2">
      <c r="A171" s="191"/>
      <c r="B171" s="35"/>
      <c r="C171" s="54">
        <v>1</v>
      </c>
      <c r="D171" s="35" t="s">
        <v>11</v>
      </c>
      <c r="E171" s="37" t="s">
        <v>11</v>
      </c>
      <c r="F171" s="35"/>
      <c r="G171" s="35"/>
      <c r="H171" s="35"/>
      <c r="I171" s="35"/>
      <c r="J171" s="138"/>
      <c r="M171" s="202"/>
      <c r="N171" s="106"/>
      <c r="O171" s="34"/>
      <c r="P171" s="34"/>
    </row>
    <row r="172" spans="1:16" s="31" customFormat="1" ht="15" x14ac:dyDescent="0.2">
      <c r="A172" s="191"/>
      <c r="B172" s="35"/>
      <c r="C172" s="55">
        <f>0.5*C170*C167*C166*C171/27+1*C170*C166/27</f>
        <v>86.984119444443976</v>
      </c>
      <c r="D172" s="35" t="s">
        <v>15</v>
      </c>
      <c r="E172" s="37" t="s">
        <v>141</v>
      </c>
      <c r="F172" s="35"/>
      <c r="G172" s="35"/>
      <c r="H172" s="35"/>
      <c r="I172" s="35"/>
      <c r="J172" s="138"/>
      <c r="M172" s="202"/>
      <c r="N172" s="106"/>
      <c r="O172" s="34"/>
      <c r="P172" s="34"/>
    </row>
    <row r="173" spans="1:16" s="31" customFormat="1" x14ac:dyDescent="0.2">
      <c r="A173" s="191"/>
      <c r="B173" s="35"/>
      <c r="C173" s="80"/>
      <c r="D173" s="35"/>
      <c r="E173" s="37"/>
      <c r="F173" s="35"/>
      <c r="G173" s="35"/>
      <c r="H173" s="35"/>
      <c r="I173" s="35"/>
      <c r="J173" s="138"/>
      <c r="M173" s="202"/>
      <c r="N173" s="106"/>
      <c r="O173" s="34"/>
      <c r="P173" s="34"/>
    </row>
    <row r="174" spans="1:16" s="88" customFormat="1" ht="15" customHeight="1" x14ac:dyDescent="0.2">
      <c r="A174" s="86" t="s">
        <v>211</v>
      </c>
      <c r="B174" s="32"/>
      <c r="C174" s="54">
        <f>63+10.625/12</f>
        <v>63.885416666666664</v>
      </c>
      <c r="D174" s="32" t="s">
        <v>9</v>
      </c>
      <c r="E174" s="86" t="s">
        <v>208</v>
      </c>
      <c r="F174" s="32"/>
      <c r="G174" s="32"/>
      <c r="H174" s="32"/>
      <c r="I174" s="32"/>
      <c r="L174" s="146"/>
      <c r="M174" s="146"/>
      <c r="N174" s="145"/>
      <c r="O174" s="146"/>
      <c r="P174" s="146"/>
    </row>
    <row r="175" spans="1:16" s="88" customFormat="1" ht="15" customHeight="1" x14ac:dyDescent="0.2">
      <c r="A175" s="87"/>
      <c r="B175" s="32"/>
      <c r="C175" s="55">
        <f>C178</f>
        <v>12.939999999999941</v>
      </c>
      <c r="D175" s="32" t="s">
        <v>9</v>
      </c>
      <c r="E175" s="86" t="s">
        <v>137</v>
      </c>
      <c r="F175" s="32"/>
      <c r="G175" s="32"/>
      <c r="H175" s="32"/>
      <c r="I175" s="32"/>
      <c r="L175" s="146"/>
      <c r="M175" s="146"/>
      <c r="N175" s="145"/>
      <c r="O175" s="146"/>
      <c r="P175" s="146"/>
    </row>
    <row r="176" spans="1:16" s="88" customFormat="1" ht="15" customHeight="1" x14ac:dyDescent="0.2">
      <c r="A176" s="87"/>
      <c r="B176" s="32"/>
      <c r="C176" s="54">
        <v>845.58</v>
      </c>
      <c r="D176" s="32" t="s">
        <v>9</v>
      </c>
      <c r="E176" s="86" t="s">
        <v>209</v>
      </c>
      <c r="F176" s="32"/>
      <c r="G176" s="32"/>
      <c r="H176" s="32"/>
      <c r="I176" s="32"/>
      <c r="L176" s="146"/>
      <c r="M176" s="146"/>
      <c r="N176" s="145"/>
      <c r="O176" s="146"/>
      <c r="P176" s="146"/>
    </row>
    <row r="177" spans="1:19" s="88" customFormat="1" ht="15" customHeight="1" x14ac:dyDescent="0.2">
      <c r="A177" s="87"/>
      <c r="B177" s="32"/>
      <c r="C177" s="54">
        <v>858.52</v>
      </c>
      <c r="D177" s="32" t="s">
        <v>9</v>
      </c>
      <c r="E177" s="86" t="s">
        <v>210</v>
      </c>
      <c r="F177" s="32"/>
      <c r="G177" s="32"/>
      <c r="H177" s="32"/>
      <c r="I177" s="32"/>
      <c r="L177" s="146"/>
      <c r="M177" s="146"/>
      <c r="N177" s="145"/>
      <c r="O177" s="146"/>
      <c r="P177" s="146"/>
    </row>
    <row r="178" spans="1:19" s="88" customFormat="1" ht="15" x14ac:dyDescent="0.2">
      <c r="A178" s="87"/>
      <c r="B178" s="32"/>
      <c r="C178" s="55">
        <f>C177-C176</f>
        <v>12.939999999999941</v>
      </c>
      <c r="D178" s="32" t="s">
        <v>9</v>
      </c>
      <c r="E178" s="86" t="s">
        <v>138</v>
      </c>
      <c r="F178" s="32"/>
      <c r="G178" s="32"/>
      <c r="H178" s="32"/>
      <c r="I178" s="32"/>
      <c r="L178" s="146"/>
      <c r="M178" s="146"/>
      <c r="N178" s="145"/>
      <c r="O178" s="146"/>
      <c r="P178" s="146"/>
    </row>
    <row r="179" spans="1:19" s="88" customFormat="1" ht="15" x14ac:dyDescent="0.2">
      <c r="A179" s="87"/>
      <c r="B179" s="32"/>
      <c r="C179" s="54">
        <v>1</v>
      </c>
      <c r="D179" s="32" t="s">
        <v>11</v>
      </c>
      <c r="E179" s="86" t="s">
        <v>11</v>
      </c>
      <c r="F179" s="32"/>
      <c r="G179" s="32"/>
      <c r="H179" s="32"/>
      <c r="I179" s="32"/>
      <c r="N179" s="145"/>
      <c r="O179" s="146"/>
      <c r="P179" s="146"/>
    </row>
    <row r="180" spans="1:19" s="88" customFormat="1" ht="15" x14ac:dyDescent="0.2">
      <c r="A180" s="87"/>
      <c r="B180" s="32"/>
      <c r="C180" s="55">
        <f>0.5*C178*C175*C174*C179/27+1*C178*C174/27</f>
        <v>228.71405069444248</v>
      </c>
      <c r="D180" s="32" t="s">
        <v>15</v>
      </c>
      <c r="E180" s="86" t="s">
        <v>141</v>
      </c>
      <c r="F180" s="32"/>
      <c r="G180" s="32"/>
      <c r="H180" s="32"/>
      <c r="I180" s="32"/>
      <c r="N180" s="145"/>
      <c r="O180" s="146"/>
      <c r="P180" s="146"/>
    </row>
    <row r="181" spans="1:19" s="31" customFormat="1" x14ac:dyDescent="0.2">
      <c r="A181" s="3"/>
      <c r="B181" s="35"/>
      <c r="C181" s="80"/>
      <c r="D181" s="35"/>
      <c r="E181" s="37"/>
      <c r="F181" s="35"/>
      <c r="G181" s="35"/>
      <c r="H181" s="35"/>
      <c r="I181" s="35"/>
      <c r="J181" s="138"/>
      <c r="M181" s="202"/>
      <c r="N181" s="106"/>
      <c r="O181" s="34"/>
      <c r="P181" s="34"/>
    </row>
    <row r="182" spans="1:19" s="34" customFormat="1" ht="15" x14ac:dyDescent="0.2">
      <c r="A182" s="35"/>
      <c r="B182" s="35"/>
      <c r="C182" s="56">
        <f>ROUND(C164+C172+C180,0)</f>
        <v>491</v>
      </c>
      <c r="D182" s="83" t="s">
        <v>15</v>
      </c>
      <c r="E182" s="84" t="s">
        <v>142</v>
      </c>
      <c r="F182" s="109"/>
      <c r="G182" s="35"/>
      <c r="H182" s="35"/>
      <c r="I182" s="35"/>
      <c r="J182" s="138"/>
      <c r="K182" s="42"/>
      <c r="M182" s="205"/>
      <c r="N182" s="106"/>
    </row>
    <row r="183" spans="1:19" s="88" customFormat="1" x14ac:dyDescent="0.2">
      <c r="A183" s="136"/>
      <c r="B183" s="136"/>
      <c r="C183" s="136"/>
      <c r="D183" s="136"/>
      <c r="E183" s="136"/>
      <c r="F183" s="136"/>
      <c r="G183" s="136"/>
      <c r="H183" s="136"/>
      <c r="I183" s="136"/>
      <c r="J183" s="138"/>
      <c r="K183" s="32"/>
      <c r="M183" s="204"/>
      <c r="N183" s="134"/>
      <c r="O183" s="138"/>
    </row>
    <row r="184" spans="1:19" s="31" customFormat="1" x14ac:dyDescent="0.2">
      <c r="A184" s="48">
        <f>A23</f>
        <v>509</v>
      </c>
      <c r="B184" s="111">
        <f>B23</f>
        <v>10000</v>
      </c>
      <c r="C184" s="57">
        <f>ROUNDUP(C187,0)</f>
        <v>17017</v>
      </c>
      <c r="D184" s="48" t="str">
        <f>D23</f>
        <v>LB</v>
      </c>
      <c r="E184" s="51" t="str">
        <f>E23</f>
        <v>EPOXY COATED REINFORCING STEEL</v>
      </c>
      <c r="F184" s="52"/>
      <c r="G184" s="52"/>
      <c r="H184" s="52"/>
      <c r="I184" s="52"/>
      <c r="J184" s="138"/>
      <c r="K184" s="35"/>
      <c r="M184" s="202"/>
      <c r="N184" s="107"/>
      <c r="S184"/>
    </row>
    <row r="185" spans="1:19" s="31" customFormat="1" ht="15" x14ac:dyDescent="0.2">
      <c r="A185" s="37"/>
      <c r="C185" s="54">
        <v>17017</v>
      </c>
      <c r="D185" s="35" t="s">
        <v>150</v>
      </c>
      <c r="E185" s="37" t="s">
        <v>213</v>
      </c>
      <c r="F185" s="35"/>
      <c r="G185" s="35"/>
      <c r="H185" s="35"/>
      <c r="I185" s="35"/>
      <c r="J185" s="138"/>
      <c r="M185" s="202"/>
      <c r="N185" s="106"/>
      <c r="S185"/>
    </row>
    <row r="186" spans="1:19" s="31" customFormat="1" x14ac:dyDescent="0.2">
      <c r="A186" s="37"/>
      <c r="C186" s="3"/>
      <c r="D186" s="35"/>
      <c r="E186" s="37"/>
      <c r="F186" s="35"/>
      <c r="G186" s="35"/>
      <c r="H186" s="35"/>
      <c r="I186" s="35"/>
      <c r="J186" s="138"/>
      <c r="M186" s="202"/>
      <c r="N186" s="106"/>
      <c r="S186"/>
    </row>
    <row r="187" spans="1:19" s="2" customFormat="1" ht="15" x14ac:dyDescent="0.2">
      <c r="A187" s="3"/>
      <c r="B187" s="3"/>
      <c r="C187" s="56">
        <f>C185</f>
        <v>17017</v>
      </c>
      <c r="D187" s="35" t="s">
        <v>150</v>
      </c>
      <c r="E187" s="31" t="s">
        <v>8</v>
      </c>
      <c r="F187" s="35"/>
      <c r="G187" s="35"/>
      <c r="H187" s="35"/>
      <c r="I187" s="35"/>
      <c r="J187" s="138"/>
      <c r="K187" s="35"/>
      <c r="L187" s="31"/>
      <c r="M187" s="202"/>
      <c r="N187" s="105"/>
    </row>
    <row r="188" spans="1:19" s="88" customFormat="1" x14ac:dyDescent="0.2">
      <c r="A188" s="136"/>
      <c r="B188" s="136"/>
      <c r="C188" s="136"/>
      <c r="D188" s="136"/>
      <c r="E188" s="136"/>
      <c r="F188" s="136"/>
      <c r="G188" s="136"/>
      <c r="H188" s="136"/>
      <c r="I188" s="136"/>
      <c r="J188" s="138"/>
      <c r="K188" s="32"/>
      <c r="M188" s="204"/>
      <c r="N188" s="134"/>
      <c r="O188" s="138"/>
    </row>
    <row r="189" spans="1:19" s="88" customFormat="1" x14ac:dyDescent="0.2">
      <c r="A189" s="152">
        <f>A25</f>
        <v>511</v>
      </c>
      <c r="B189" s="129">
        <f>B25</f>
        <v>46010</v>
      </c>
      <c r="C189" s="130">
        <f>ROUNDUP(C205,0)</f>
        <v>42</v>
      </c>
      <c r="D189" s="128" t="str">
        <f>D25</f>
        <v xml:space="preserve">CY </v>
      </c>
      <c r="E189" s="131" t="str">
        <f>E25</f>
        <v>CLASS QC1 CONCRETE, RETAINING/WINGWALL NOT INCLUDING FOOTING</v>
      </c>
      <c r="F189" s="132"/>
      <c r="G189" s="132"/>
      <c r="H189" s="132"/>
      <c r="I189" s="132"/>
      <c r="J189" s="138"/>
      <c r="K189" s="139"/>
      <c r="L189" s="140"/>
      <c r="M189" s="204"/>
      <c r="N189" s="133"/>
    </row>
    <row r="190" spans="1:19" s="88" customFormat="1" ht="15" x14ac:dyDescent="0.2">
      <c r="A190" s="86" t="s">
        <v>214</v>
      </c>
      <c r="B190" s="149"/>
      <c r="C190" s="54">
        <v>16.5</v>
      </c>
      <c r="D190" s="32" t="s">
        <v>9</v>
      </c>
      <c r="E190" s="86" t="s">
        <v>190</v>
      </c>
      <c r="F190" s="32"/>
      <c r="G190" s="32"/>
      <c r="H190" s="32"/>
      <c r="I190" s="32"/>
      <c r="J190" s="138"/>
      <c r="K190" s="32"/>
      <c r="M190" s="204"/>
      <c r="N190" s="134"/>
    </row>
    <row r="191" spans="1:19" s="88" customFormat="1" ht="15" x14ac:dyDescent="0.2">
      <c r="A191" s="86"/>
      <c r="B191" s="149"/>
      <c r="C191" s="54">
        <v>1.25</v>
      </c>
      <c r="D191" s="32" t="s">
        <v>9</v>
      </c>
      <c r="E191" s="86" t="s">
        <v>191</v>
      </c>
      <c r="F191" s="32"/>
      <c r="G191" s="32"/>
      <c r="H191" s="32"/>
      <c r="I191" s="32"/>
      <c r="J191" s="138"/>
      <c r="K191" s="32"/>
      <c r="M191" s="204"/>
      <c r="N191" s="134"/>
    </row>
    <row r="192" spans="1:19" s="88" customFormat="1" ht="15" x14ac:dyDescent="0.2">
      <c r="A192" s="86"/>
      <c r="B192" s="149"/>
      <c r="C192" s="54">
        <v>12</v>
      </c>
      <c r="D192" s="32" t="s">
        <v>9</v>
      </c>
      <c r="E192" s="86" t="s">
        <v>192</v>
      </c>
      <c r="F192" s="32"/>
      <c r="G192" s="32"/>
      <c r="H192" s="32"/>
      <c r="I192" s="32"/>
      <c r="J192" s="138"/>
      <c r="K192" s="32"/>
      <c r="M192" s="206"/>
      <c r="N192" s="134"/>
    </row>
    <row r="193" spans="1:16" s="88" customFormat="1" ht="15" x14ac:dyDescent="0.2">
      <c r="A193" s="86"/>
      <c r="B193" s="149"/>
      <c r="C193" s="56">
        <f>C190*C191*C192</f>
        <v>247.5</v>
      </c>
      <c r="D193" s="32" t="s">
        <v>16</v>
      </c>
      <c r="E193" s="86" t="s">
        <v>170</v>
      </c>
      <c r="F193" s="32"/>
      <c r="G193" s="32"/>
      <c r="H193" s="32"/>
      <c r="I193" s="32"/>
      <c r="J193" s="138"/>
      <c r="K193" s="32"/>
      <c r="M193" s="204"/>
      <c r="N193" s="134"/>
    </row>
    <row r="194" spans="1:16" s="88" customFormat="1" x14ac:dyDescent="0.2">
      <c r="A194" s="86"/>
      <c r="B194" s="149"/>
      <c r="C194" s="135"/>
      <c r="D194" s="32"/>
      <c r="E194" s="86"/>
      <c r="F194" s="32"/>
      <c r="G194" s="32"/>
      <c r="H194" s="32"/>
      <c r="I194" s="32"/>
      <c r="J194" s="138"/>
      <c r="K194" s="32"/>
      <c r="N194" s="134"/>
    </row>
    <row r="195" spans="1:16" s="88" customFormat="1" ht="15" x14ac:dyDescent="0.2">
      <c r="A195" s="86" t="s">
        <v>215</v>
      </c>
      <c r="B195" s="149"/>
      <c r="C195" s="54">
        <f>47+2/12</f>
        <v>47.166666666666664</v>
      </c>
      <c r="D195" s="32" t="s">
        <v>9</v>
      </c>
      <c r="E195" s="86" t="s">
        <v>190</v>
      </c>
      <c r="F195" s="32"/>
      <c r="G195" s="32"/>
      <c r="H195" s="32"/>
      <c r="I195" s="32"/>
      <c r="K195" s="32"/>
      <c r="N195" s="147"/>
      <c r="O195" s="146"/>
      <c r="P195" s="146"/>
    </row>
    <row r="196" spans="1:16" s="88" customFormat="1" ht="15" x14ac:dyDescent="0.2">
      <c r="A196" s="86"/>
      <c r="B196" s="149"/>
      <c r="C196" s="54">
        <v>1.25</v>
      </c>
      <c r="D196" s="32" t="s">
        <v>9</v>
      </c>
      <c r="E196" s="86" t="s">
        <v>191</v>
      </c>
      <c r="F196" s="32"/>
      <c r="G196" s="32"/>
      <c r="H196" s="32"/>
      <c r="I196" s="32"/>
      <c r="K196" s="32"/>
      <c r="N196" s="147"/>
      <c r="O196" s="146"/>
      <c r="P196" s="146"/>
    </row>
    <row r="197" spans="1:16" s="88" customFormat="1" ht="15" x14ac:dyDescent="0.2">
      <c r="A197" s="86"/>
      <c r="B197" s="149"/>
      <c r="C197" s="54">
        <v>12</v>
      </c>
      <c r="D197" s="32" t="s">
        <v>9</v>
      </c>
      <c r="E197" s="86" t="s">
        <v>192</v>
      </c>
      <c r="F197" s="32"/>
      <c r="G197" s="32"/>
      <c r="H197" s="32"/>
      <c r="I197" s="32"/>
      <c r="K197" s="32"/>
      <c r="M197" s="32"/>
      <c r="N197" s="147"/>
      <c r="O197" s="146"/>
      <c r="P197" s="146"/>
    </row>
    <row r="198" spans="1:16" s="88" customFormat="1" ht="15" x14ac:dyDescent="0.2">
      <c r="A198" s="86"/>
      <c r="B198" s="149"/>
      <c r="C198" s="56">
        <f>C195*C196*C197</f>
        <v>707.5</v>
      </c>
      <c r="D198" s="32" t="s">
        <v>16</v>
      </c>
      <c r="E198" s="86" t="s">
        <v>170</v>
      </c>
      <c r="F198" s="32"/>
      <c r="G198" s="32"/>
      <c r="H198" s="32"/>
      <c r="I198" s="32"/>
      <c r="K198" s="32"/>
      <c r="N198" s="147"/>
      <c r="O198" s="146"/>
      <c r="P198" s="146"/>
    </row>
    <row r="199" spans="1:16" s="88" customFormat="1" x14ac:dyDescent="0.2">
      <c r="A199" s="86"/>
      <c r="B199" s="149"/>
      <c r="C199" s="135"/>
      <c r="D199" s="32"/>
      <c r="E199" s="86"/>
      <c r="F199" s="32"/>
      <c r="G199" s="32"/>
      <c r="H199" s="32"/>
      <c r="I199" s="32"/>
      <c r="K199" s="32"/>
      <c r="N199" s="147"/>
      <c r="O199" s="146"/>
      <c r="P199" s="146"/>
    </row>
    <row r="200" spans="1:16" s="88" customFormat="1" ht="15" x14ac:dyDescent="0.2">
      <c r="A200" s="86" t="s">
        <v>216</v>
      </c>
      <c r="B200" s="149"/>
      <c r="C200" s="54">
        <f>13+4/12</f>
        <v>13.333333333333334</v>
      </c>
      <c r="D200" s="32" t="s">
        <v>9</v>
      </c>
      <c r="E200" s="86" t="s">
        <v>190</v>
      </c>
      <c r="F200" s="32"/>
      <c r="G200" s="32"/>
      <c r="H200" s="32"/>
      <c r="I200" s="32"/>
      <c r="K200" s="32"/>
      <c r="N200" s="147"/>
      <c r="O200" s="146"/>
      <c r="P200" s="146"/>
    </row>
    <row r="201" spans="1:16" s="88" customFormat="1" ht="15" x14ac:dyDescent="0.2">
      <c r="A201" s="86"/>
      <c r="B201" s="149"/>
      <c r="C201" s="54">
        <v>1.25</v>
      </c>
      <c r="D201" s="32" t="s">
        <v>9</v>
      </c>
      <c r="E201" s="86" t="s">
        <v>191</v>
      </c>
      <c r="F201" s="32"/>
      <c r="G201" s="32"/>
      <c r="H201" s="32"/>
      <c r="I201" s="32"/>
      <c r="K201" s="32"/>
      <c r="N201" s="147"/>
      <c r="O201" s="146"/>
      <c r="P201" s="146"/>
    </row>
    <row r="202" spans="1:16" s="88" customFormat="1" ht="15" x14ac:dyDescent="0.2">
      <c r="A202" s="86"/>
      <c r="B202" s="149"/>
      <c r="C202" s="54">
        <f>(12+(8+8/12))/2</f>
        <v>10.333333333333332</v>
      </c>
      <c r="D202" s="32" t="s">
        <v>9</v>
      </c>
      <c r="E202" s="86" t="s">
        <v>192</v>
      </c>
      <c r="F202" s="32"/>
      <c r="G202" s="32"/>
      <c r="H202" s="32"/>
      <c r="I202" s="32"/>
      <c r="K202" s="32"/>
      <c r="M202" s="32"/>
      <c r="N202" s="147"/>
      <c r="O202" s="146"/>
      <c r="P202" s="146"/>
    </row>
    <row r="203" spans="1:16" s="88" customFormat="1" ht="15" x14ac:dyDescent="0.2">
      <c r="A203" s="86"/>
      <c r="B203" s="149"/>
      <c r="C203" s="56">
        <f>C200*C201*C202</f>
        <v>172.22222222222223</v>
      </c>
      <c r="D203" s="32" t="s">
        <v>16</v>
      </c>
      <c r="E203" s="86" t="s">
        <v>170</v>
      </c>
      <c r="F203" s="32"/>
      <c r="G203" s="32"/>
      <c r="H203" s="32"/>
      <c r="I203" s="32"/>
      <c r="K203" s="32"/>
      <c r="N203" s="147"/>
      <c r="O203" s="146"/>
      <c r="P203" s="146"/>
    </row>
    <row r="204" spans="1:16" s="88" customFormat="1" x14ac:dyDescent="0.2">
      <c r="A204" s="86"/>
      <c r="B204" s="149"/>
      <c r="C204" s="135"/>
      <c r="D204" s="32"/>
      <c r="E204" s="86"/>
      <c r="F204" s="32"/>
      <c r="G204" s="32"/>
      <c r="H204" s="32"/>
      <c r="I204" s="32"/>
      <c r="K204" s="32"/>
      <c r="N204" s="147"/>
      <c r="O204" s="146"/>
      <c r="P204" s="146"/>
    </row>
    <row r="205" spans="1:16" s="88" customFormat="1" ht="15" x14ac:dyDescent="0.2">
      <c r="A205" s="150"/>
      <c r="B205" s="151"/>
      <c r="C205" s="56">
        <f>CONVERT(C193+C198+C203,"ft3","yd3")</f>
        <v>41.748971193415635</v>
      </c>
      <c r="D205" s="148" t="s">
        <v>15</v>
      </c>
      <c r="E205" s="150" t="s">
        <v>170</v>
      </c>
      <c r="F205" s="32"/>
      <c r="G205" s="32"/>
      <c r="H205" s="32"/>
      <c r="I205" s="32"/>
      <c r="J205" s="138"/>
      <c r="K205" s="32"/>
      <c r="M205" s="204"/>
      <c r="N205" s="134"/>
    </row>
    <row r="206" spans="1:16" s="88" customFormat="1" x14ac:dyDescent="0.2">
      <c r="A206" s="136"/>
      <c r="B206" s="136"/>
      <c r="C206" s="136"/>
      <c r="D206" s="136"/>
      <c r="E206" s="136"/>
      <c r="F206" s="136"/>
      <c r="G206" s="136"/>
      <c r="H206" s="136"/>
      <c r="I206" s="136"/>
      <c r="J206" s="138"/>
      <c r="K206" s="32"/>
      <c r="M206" s="204"/>
      <c r="N206" s="134"/>
      <c r="O206" s="138"/>
    </row>
    <row r="207" spans="1:16" s="2" customFormat="1" x14ac:dyDescent="0.2">
      <c r="A207" s="48">
        <f>A26</f>
        <v>511</v>
      </c>
      <c r="B207" s="48">
        <f>B26</f>
        <v>46510</v>
      </c>
      <c r="C207" s="57">
        <f>ROUNDUP(C251,0)</f>
        <v>114</v>
      </c>
      <c r="D207" s="48" t="str">
        <f>D26</f>
        <v xml:space="preserve">CY </v>
      </c>
      <c r="E207" s="51" t="str">
        <f>E26</f>
        <v>CLASS QC1 CONCRETE, FOOTING</v>
      </c>
      <c r="F207" s="52"/>
      <c r="G207" s="52"/>
      <c r="H207" s="52"/>
      <c r="I207" s="52"/>
      <c r="J207" s="138"/>
      <c r="K207" s="4"/>
      <c r="M207" s="207"/>
      <c r="N207" s="105"/>
    </row>
    <row r="208" spans="1:16" s="2" customFormat="1" ht="15" x14ac:dyDescent="0.2">
      <c r="A208" s="86" t="s">
        <v>206</v>
      </c>
      <c r="C208" s="54">
        <v>20.5</v>
      </c>
      <c r="D208" s="32" t="s">
        <v>9</v>
      </c>
      <c r="E208" s="88" t="s">
        <v>10</v>
      </c>
      <c r="F208" s="32"/>
      <c r="G208" s="32"/>
      <c r="H208" s="32"/>
      <c r="I208" s="4"/>
      <c r="J208" s="138"/>
      <c r="K208" s="4"/>
      <c r="M208" s="208"/>
      <c r="N208" s="114"/>
    </row>
    <row r="209" spans="1:16" s="2" customFormat="1" ht="15" x14ac:dyDescent="0.2">
      <c r="A209" s="86"/>
      <c r="C209" s="54">
        <v>7.25</v>
      </c>
      <c r="D209" s="32" t="s">
        <v>9</v>
      </c>
      <c r="E209" s="88" t="s">
        <v>6</v>
      </c>
      <c r="F209" s="32"/>
      <c r="G209" s="32"/>
      <c r="H209" s="32"/>
      <c r="I209" s="4"/>
      <c r="J209" s="138"/>
      <c r="K209" s="4"/>
      <c r="M209" s="208"/>
      <c r="N209" s="107"/>
    </row>
    <row r="210" spans="1:16" s="2" customFormat="1" ht="15" x14ac:dyDescent="0.2">
      <c r="A210" s="86"/>
      <c r="C210" s="54">
        <v>2</v>
      </c>
      <c r="D210" s="32" t="s">
        <v>9</v>
      </c>
      <c r="E210" s="88" t="s">
        <v>56</v>
      </c>
      <c r="F210" s="32"/>
      <c r="G210" s="32"/>
      <c r="H210" s="32"/>
      <c r="I210" s="4"/>
      <c r="J210" s="138"/>
      <c r="K210" s="4"/>
      <c r="M210" s="208"/>
      <c r="N210" s="107"/>
    </row>
    <row r="211" spans="1:16" s="2" customFormat="1" ht="15" x14ac:dyDescent="0.2">
      <c r="A211" s="86"/>
      <c r="C211" s="55">
        <f>C208*C209*C210</f>
        <v>297.25</v>
      </c>
      <c r="D211" s="32" t="s">
        <v>16</v>
      </c>
      <c r="E211" s="88" t="s">
        <v>8</v>
      </c>
      <c r="F211" s="32"/>
      <c r="G211" s="32"/>
      <c r="H211" s="32"/>
      <c r="I211" s="4"/>
      <c r="J211" s="138"/>
      <c r="K211" s="4"/>
      <c r="M211" s="208"/>
      <c r="N211" s="105"/>
    </row>
    <row r="212" spans="1:16" s="2" customFormat="1" x14ac:dyDescent="0.2">
      <c r="A212" s="86"/>
      <c r="C212" s="88"/>
      <c r="D212" s="32"/>
      <c r="E212" s="88"/>
      <c r="F212" s="32"/>
      <c r="G212" s="32"/>
      <c r="H212" s="32"/>
      <c r="I212" s="4"/>
      <c r="J212" s="138"/>
      <c r="K212" s="4"/>
      <c r="M212" s="207"/>
      <c r="N212" s="107"/>
    </row>
    <row r="213" spans="1:16" s="2" customFormat="1" ht="15" x14ac:dyDescent="0.2">
      <c r="A213" s="86" t="s">
        <v>128</v>
      </c>
      <c r="C213" s="54">
        <f>13.25+18.5</f>
        <v>31.75</v>
      </c>
      <c r="D213" s="32" t="s">
        <v>9</v>
      </c>
      <c r="E213" s="88" t="s">
        <v>10</v>
      </c>
      <c r="F213" s="32"/>
      <c r="G213" s="32"/>
      <c r="H213" s="32"/>
      <c r="I213" s="4"/>
      <c r="J213" s="138"/>
      <c r="K213" s="4"/>
      <c r="M213" s="208"/>
      <c r="N213" s="107"/>
    </row>
    <row r="214" spans="1:16" s="2" customFormat="1" ht="15" x14ac:dyDescent="0.2">
      <c r="A214" s="86"/>
      <c r="C214" s="54">
        <v>1.5</v>
      </c>
      <c r="D214" s="32" t="s">
        <v>9</v>
      </c>
      <c r="E214" s="88" t="s">
        <v>6</v>
      </c>
      <c r="F214" s="33"/>
      <c r="G214" s="32"/>
      <c r="H214" s="32"/>
      <c r="I214" s="4"/>
      <c r="J214" s="138"/>
      <c r="K214" s="4"/>
      <c r="M214" s="208"/>
      <c r="N214" s="105"/>
    </row>
    <row r="215" spans="1:16" s="2" customFormat="1" ht="15" x14ac:dyDescent="0.2">
      <c r="A215" s="86"/>
      <c r="C215" s="54">
        <v>2</v>
      </c>
      <c r="D215" s="32" t="s">
        <v>9</v>
      </c>
      <c r="E215" s="88" t="s">
        <v>56</v>
      </c>
      <c r="F215" s="32"/>
      <c r="G215" s="32"/>
      <c r="H215" s="32"/>
      <c r="I215" s="4"/>
      <c r="J215" s="138"/>
      <c r="K215" s="4"/>
      <c r="M215" s="208"/>
      <c r="N215" s="107"/>
    </row>
    <row r="216" spans="1:16" s="2" customFormat="1" ht="15" x14ac:dyDescent="0.2">
      <c r="A216" s="86"/>
      <c r="C216" s="55">
        <f>C213*C214*C215</f>
        <v>95.25</v>
      </c>
      <c r="D216" s="32" t="s">
        <v>16</v>
      </c>
      <c r="E216" s="88" t="s">
        <v>8</v>
      </c>
      <c r="F216" s="32"/>
      <c r="G216" s="32"/>
      <c r="H216" s="32"/>
      <c r="I216" s="4"/>
      <c r="J216" s="138"/>
      <c r="K216" s="4"/>
      <c r="M216" s="208"/>
      <c r="N216" s="107"/>
    </row>
    <row r="217" spans="1:16" s="2" customFormat="1" x14ac:dyDescent="0.2">
      <c r="A217" s="86"/>
      <c r="C217" s="89"/>
      <c r="D217" s="32"/>
      <c r="E217" s="88"/>
      <c r="F217" s="32"/>
      <c r="G217" s="32"/>
      <c r="H217" s="32"/>
      <c r="I217" s="4"/>
      <c r="J217" s="138"/>
      <c r="K217" s="4"/>
      <c r="M217" s="207"/>
      <c r="N217" s="105"/>
    </row>
    <row r="218" spans="1:16" s="88" customFormat="1" ht="15" x14ac:dyDescent="0.2">
      <c r="A218" s="149" t="s">
        <v>205</v>
      </c>
      <c r="C218" s="54">
        <v>7.25</v>
      </c>
      <c r="D218" s="32" t="s">
        <v>9</v>
      </c>
      <c r="E218" s="86" t="s">
        <v>176</v>
      </c>
      <c r="F218" s="32"/>
      <c r="G218" s="32"/>
      <c r="H218" s="32"/>
      <c r="I218" s="32"/>
      <c r="K218" s="32"/>
      <c r="N218" s="145"/>
      <c r="O218" s="146"/>
      <c r="P218" s="146"/>
    </row>
    <row r="219" spans="1:16" s="88" customFormat="1" ht="15" x14ac:dyDescent="0.2">
      <c r="A219" s="149"/>
      <c r="C219" s="54">
        <v>2</v>
      </c>
      <c r="D219" s="32" t="s">
        <v>9</v>
      </c>
      <c r="E219" s="86" t="s">
        <v>175</v>
      </c>
      <c r="F219" s="32"/>
      <c r="G219" s="32"/>
      <c r="H219" s="32"/>
      <c r="I219" s="32"/>
      <c r="K219" s="32"/>
      <c r="N219" s="145"/>
      <c r="O219" s="146"/>
      <c r="P219" s="146"/>
    </row>
    <row r="220" spans="1:16" s="88" customFormat="1" ht="15" x14ac:dyDescent="0.2">
      <c r="A220" s="149"/>
      <c r="C220" s="54">
        <f>63+10/12</f>
        <v>63.833333333333336</v>
      </c>
      <c r="D220" s="32" t="s">
        <v>9</v>
      </c>
      <c r="E220" s="86" t="s">
        <v>174</v>
      </c>
      <c r="F220" s="32"/>
      <c r="G220" s="32"/>
      <c r="H220" s="32"/>
      <c r="I220" s="32"/>
      <c r="K220" s="32"/>
      <c r="N220" s="145"/>
      <c r="O220" s="146"/>
      <c r="P220" s="146"/>
    </row>
    <row r="221" spans="1:16" s="88" customFormat="1" x14ac:dyDescent="0.2">
      <c r="A221" s="149"/>
      <c r="C221" s="138"/>
      <c r="D221" s="32"/>
      <c r="E221" s="86"/>
      <c r="F221" s="32"/>
      <c r="G221" s="32"/>
      <c r="H221" s="32"/>
      <c r="I221" s="32"/>
      <c r="K221" s="32"/>
      <c r="N221" s="145"/>
      <c r="O221" s="146"/>
      <c r="P221" s="146"/>
    </row>
    <row r="222" spans="1:16" s="88" customFormat="1" ht="15" x14ac:dyDescent="0.2">
      <c r="A222" s="149"/>
      <c r="C222" s="54">
        <v>1.5</v>
      </c>
      <c r="D222" s="32" t="s">
        <v>9</v>
      </c>
      <c r="E222" s="86" t="s">
        <v>173</v>
      </c>
      <c r="F222" s="32"/>
      <c r="G222" s="32"/>
      <c r="H222" s="32"/>
      <c r="I222" s="32"/>
      <c r="K222" s="32"/>
      <c r="N222" s="145"/>
      <c r="O222" s="146"/>
      <c r="P222" s="146"/>
    </row>
    <row r="223" spans="1:16" s="88" customFormat="1" ht="15" x14ac:dyDescent="0.2">
      <c r="A223" s="149"/>
      <c r="C223" s="54">
        <v>2</v>
      </c>
      <c r="D223" s="32" t="s">
        <v>9</v>
      </c>
      <c r="E223" s="86" t="s">
        <v>172</v>
      </c>
      <c r="F223" s="32"/>
      <c r="G223" s="32"/>
      <c r="H223" s="32"/>
      <c r="I223" s="32"/>
      <c r="K223" s="32"/>
      <c r="N223" s="145"/>
      <c r="O223" s="146"/>
      <c r="P223" s="146"/>
    </row>
    <row r="224" spans="1:16" s="88" customFormat="1" ht="15" x14ac:dyDescent="0.2">
      <c r="A224" s="149"/>
      <c r="C224" s="54">
        <f>57.75</f>
        <v>57.75</v>
      </c>
      <c r="D224" s="32" t="s">
        <v>9</v>
      </c>
      <c r="E224" s="86" t="s">
        <v>171</v>
      </c>
      <c r="F224" s="32"/>
      <c r="G224" s="32"/>
      <c r="H224" s="32"/>
      <c r="I224" s="32"/>
      <c r="K224" s="32"/>
      <c r="N224" s="145"/>
      <c r="O224" s="146"/>
      <c r="P224" s="146"/>
    </row>
    <row r="225" spans="1:16" s="88" customFormat="1" ht="15" x14ac:dyDescent="0.2">
      <c r="A225" s="149"/>
      <c r="C225" s="55">
        <f>C218*C219*C220+C222*C223*C224</f>
        <v>1098.8333333333335</v>
      </c>
      <c r="D225" s="32" t="s">
        <v>16</v>
      </c>
      <c r="E225" s="86" t="s">
        <v>170</v>
      </c>
      <c r="F225" s="32"/>
      <c r="G225" s="32"/>
      <c r="H225" s="32"/>
      <c r="I225" s="32"/>
      <c r="K225" s="32"/>
      <c r="N225" s="145"/>
      <c r="O225" s="146"/>
      <c r="P225" s="146"/>
    </row>
    <row r="226" spans="1:16" s="88" customFormat="1" x14ac:dyDescent="0.2">
      <c r="A226" s="149"/>
      <c r="C226" s="138"/>
      <c r="D226" s="32"/>
      <c r="E226" s="86"/>
      <c r="F226" s="32"/>
      <c r="G226" s="32"/>
      <c r="H226" s="32"/>
      <c r="I226" s="32"/>
      <c r="K226" s="32"/>
      <c r="N226" s="145"/>
      <c r="O226" s="146"/>
      <c r="P226" s="146"/>
    </row>
    <row r="227" spans="1:16" s="2" customFormat="1" ht="15" x14ac:dyDescent="0.2">
      <c r="A227" s="86" t="s">
        <v>124</v>
      </c>
      <c r="C227" s="54">
        <f>(14+3.625/12+17+11.125/12)/2</f>
        <v>16.114583333333336</v>
      </c>
      <c r="D227" s="32" t="s">
        <v>9</v>
      </c>
      <c r="E227" s="88" t="s">
        <v>10</v>
      </c>
      <c r="F227" s="32"/>
      <c r="G227" s="32"/>
      <c r="H227" s="32"/>
      <c r="I227" s="4"/>
      <c r="J227" s="138"/>
      <c r="K227" s="4"/>
      <c r="M227" s="208"/>
      <c r="N227" s="114"/>
    </row>
    <row r="228" spans="1:16" s="2" customFormat="1" ht="15" x14ac:dyDescent="0.2">
      <c r="A228" s="86"/>
      <c r="C228" s="54">
        <v>7.25</v>
      </c>
      <c r="D228" s="32" t="s">
        <v>9</v>
      </c>
      <c r="E228" s="88" t="s">
        <v>6</v>
      </c>
      <c r="F228" s="33"/>
      <c r="G228" s="32"/>
      <c r="H228" s="32"/>
      <c r="I228" s="4"/>
      <c r="J228" s="138"/>
      <c r="K228" s="4"/>
      <c r="M228" s="208"/>
      <c r="N228" s="107"/>
    </row>
    <row r="229" spans="1:16" s="2" customFormat="1" ht="15" x14ac:dyDescent="0.2">
      <c r="A229" s="86"/>
      <c r="C229" s="54">
        <v>2</v>
      </c>
      <c r="D229" s="32" t="s">
        <v>9</v>
      </c>
      <c r="E229" s="88" t="s">
        <v>56</v>
      </c>
      <c r="F229" s="32"/>
      <c r="G229" s="32"/>
      <c r="H229" s="32"/>
      <c r="I229" s="4"/>
      <c r="J229" s="138"/>
      <c r="K229" s="4"/>
      <c r="M229" s="208"/>
      <c r="N229" s="107"/>
    </row>
    <row r="230" spans="1:16" s="2" customFormat="1" ht="15" x14ac:dyDescent="0.2">
      <c r="A230" s="86"/>
      <c r="C230" s="55">
        <f>C227*C228*C229</f>
        <v>233.66145833333337</v>
      </c>
      <c r="D230" s="32" t="s">
        <v>16</v>
      </c>
      <c r="E230" s="88" t="s">
        <v>8</v>
      </c>
      <c r="F230" s="32"/>
      <c r="G230" s="32"/>
      <c r="H230" s="32"/>
      <c r="I230" s="4"/>
      <c r="J230" s="138"/>
      <c r="K230" s="4"/>
      <c r="M230" s="208"/>
      <c r="N230" s="105"/>
    </row>
    <row r="231" spans="1:16" s="2" customFormat="1" x14ac:dyDescent="0.2">
      <c r="A231" s="86"/>
      <c r="C231" s="32"/>
      <c r="D231" s="32"/>
      <c r="E231" s="88"/>
      <c r="F231" s="32"/>
      <c r="G231" s="32"/>
      <c r="H231" s="32"/>
      <c r="I231" s="4"/>
      <c r="J231" s="138"/>
      <c r="K231" s="4"/>
      <c r="M231" s="207"/>
      <c r="N231" s="107"/>
    </row>
    <row r="232" spans="1:16" s="2" customFormat="1" ht="15" x14ac:dyDescent="0.2">
      <c r="A232" s="86" t="s">
        <v>129</v>
      </c>
      <c r="C232" s="54">
        <f>14.25+19.25+14.25</f>
        <v>47.75</v>
      </c>
      <c r="D232" s="32" t="s">
        <v>9</v>
      </c>
      <c r="E232" s="88" t="s">
        <v>10</v>
      </c>
      <c r="F232" s="33"/>
      <c r="G232" s="32"/>
      <c r="H232" s="32"/>
      <c r="I232" s="4"/>
      <c r="J232" s="138"/>
      <c r="K232" s="4"/>
      <c r="M232" s="208"/>
      <c r="N232" s="107"/>
    </row>
    <row r="233" spans="1:16" s="2" customFormat="1" ht="15" x14ac:dyDescent="0.2">
      <c r="A233" s="86"/>
      <c r="C233" s="54">
        <v>1.5</v>
      </c>
      <c r="D233" s="32" t="s">
        <v>9</v>
      </c>
      <c r="E233" s="88" t="s">
        <v>6</v>
      </c>
      <c r="F233" s="32"/>
      <c r="G233" s="32"/>
      <c r="H233" s="32"/>
      <c r="I233" s="4"/>
      <c r="J233" s="138"/>
      <c r="K233" s="4"/>
      <c r="M233" s="208"/>
      <c r="N233" s="105"/>
    </row>
    <row r="234" spans="1:16" s="2" customFormat="1" ht="15" x14ac:dyDescent="0.2">
      <c r="A234" s="86"/>
      <c r="C234" s="54">
        <v>2</v>
      </c>
      <c r="D234" s="32" t="s">
        <v>9</v>
      </c>
      <c r="E234" s="88" t="s">
        <v>56</v>
      </c>
      <c r="F234" s="32"/>
      <c r="G234" s="32"/>
      <c r="H234" s="32"/>
      <c r="I234" s="4"/>
      <c r="J234" s="138"/>
      <c r="K234" s="4"/>
      <c r="M234" s="208"/>
      <c r="N234" s="107"/>
    </row>
    <row r="235" spans="1:16" s="2" customFormat="1" ht="15" x14ac:dyDescent="0.2">
      <c r="A235" s="86"/>
      <c r="C235" s="55">
        <f>C232*C233*C234</f>
        <v>143.25</v>
      </c>
      <c r="D235" s="32" t="s">
        <v>16</v>
      </c>
      <c r="E235" s="88" t="s">
        <v>8</v>
      </c>
      <c r="F235" s="32"/>
      <c r="G235" s="32"/>
      <c r="H235" s="32"/>
      <c r="I235" s="4"/>
      <c r="J235" s="138"/>
      <c r="K235" s="4"/>
      <c r="M235" s="208"/>
      <c r="N235" s="107"/>
    </row>
    <row r="236" spans="1:16" s="2" customFormat="1" x14ac:dyDescent="0.2">
      <c r="A236" s="86"/>
      <c r="C236" s="89"/>
      <c r="D236" s="32"/>
      <c r="E236" s="88"/>
      <c r="F236" s="33"/>
      <c r="G236" s="32"/>
      <c r="H236" s="32"/>
      <c r="I236" s="4"/>
      <c r="J236" s="138"/>
      <c r="K236" s="4"/>
      <c r="M236" s="207"/>
      <c r="N236" s="105"/>
    </row>
    <row r="237" spans="1:16" s="2" customFormat="1" ht="15" x14ac:dyDescent="0.2">
      <c r="A237" s="86" t="s">
        <v>123</v>
      </c>
      <c r="C237" s="54">
        <f>C227</f>
        <v>16.114583333333336</v>
      </c>
      <c r="D237" s="32" t="s">
        <v>9</v>
      </c>
      <c r="E237" s="88" t="s">
        <v>10</v>
      </c>
      <c r="F237" s="32"/>
      <c r="G237" s="32"/>
      <c r="H237" s="32"/>
      <c r="I237" s="4"/>
      <c r="J237" s="138"/>
      <c r="K237" s="4"/>
      <c r="M237" s="208"/>
      <c r="N237" s="107"/>
    </row>
    <row r="238" spans="1:16" s="2" customFormat="1" ht="15" x14ac:dyDescent="0.2">
      <c r="A238" s="86"/>
      <c r="C238" s="54">
        <v>8.75</v>
      </c>
      <c r="D238" s="32" t="s">
        <v>9</v>
      </c>
      <c r="E238" s="88" t="s">
        <v>6</v>
      </c>
      <c r="F238" s="32"/>
      <c r="G238" s="32"/>
      <c r="H238" s="32"/>
      <c r="I238" s="4"/>
      <c r="J238" s="138"/>
      <c r="K238" s="4"/>
      <c r="M238" s="208"/>
      <c r="N238" s="107"/>
    </row>
    <row r="239" spans="1:16" s="2" customFormat="1" ht="15" x14ac:dyDescent="0.2">
      <c r="A239" s="86"/>
      <c r="C239" s="54">
        <v>2</v>
      </c>
      <c r="D239" s="32" t="s">
        <v>9</v>
      </c>
      <c r="E239" s="88" t="s">
        <v>56</v>
      </c>
      <c r="F239" s="32"/>
      <c r="G239" s="32"/>
      <c r="H239" s="32"/>
      <c r="I239" s="4"/>
      <c r="J239" s="138"/>
      <c r="K239" s="4"/>
      <c r="M239" s="208"/>
      <c r="N239" s="105"/>
    </row>
    <row r="240" spans="1:16" s="2" customFormat="1" ht="15" x14ac:dyDescent="0.2">
      <c r="A240" s="86"/>
      <c r="C240" s="55">
        <f>C237*C238*C239</f>
        <v>282.00520833333337</v>
      </c>
      <c r="D240" s="32" t="s">
        <v>16</v>
      </c>
      <c r="E240" s="88" t="s">
        <v>8</v>
      </c>
      <c r="F240" s="32"/>
      <c r="G240" s="32"/>
      <c r="H240" s="32"/>
      <c r="I240" s="4"/>
      <c r="J240" s="138"/>
      <c r="K240" s="4"/>
      <c r="M240" s="208"/>
      <c r="N240" s="105"/>
    </row>
    <row r="241" spans="1:15" s="2" customFormat="1" x14ac:dyDescent="0.2">
      <c r="A241" s="86"/>
      <c r="C241" s="32"/>
      <c r="D241" s="32"/>
      <c r="E241" s="88"/>
      <c r="F241" s="32"/>
      <c r="G241" s="32"/>
      <c r="H241" s="32"/>
      <c r="I241" s="4"/>
      <c r="J241" s="138"/>
      <c r="K241" s="4"/>
      <c r="M241" s="207"/>
      <c r="N241" s="105"/>
    </row>
    <row r="242" spans="1:15" s="2" customFormat="1" ht="15" x14ac:dyDescent="0.2">
      <c r="A242" s="86" t="s">
        <v>160</v>
      </c>
      <c r="C242" s="54">
        <f>(26.5+19.25)/2</f>
        <v>22.875</v>
      </c>
      <c r="D242" s="32" t="s">
        <v>9</v>
      </c>
      <c r="E242" s="88" t="s">
        <v>10</v>
      </c>
      <c r="F242" s="32"/>
      <c r="G242" s="32"/>
      <c r="H242" s="32"/>
      <c r="I242" s="4"/>
      <c r="J242" s="138"/>
      <c r="K242" s="4"/>
      <c r="M242" s="208"/>
      <c r="N242" s="105"/>
    </row>
    <row r="243" spans="1:15" s="2" customFormat="1" ht="15" x14ac:dyDescent="0.2">
      <c r="A243" s="88"/>
      <c r="B243" s="32"/>
      <c r="C243" s="54">
        <v>8.75</v>
      </c>
      <c r="D243" s="32" t="s">
        <v>9</v>
      </c>
      <c r="E243" s="88" t="s">
        <v>6</v>
      </c>
      <c r="F243" s="32"/>
      <c r="G243" s="32"/>
      <c r="H243" s="32"/>
      <c r="I243" s="4"/>
      <c r="J243" s="138"/>
      <c r="K243" s="4"/>
      <c r="M243" s="208"/>
      <c r="N243" s="105"/>
    </row>
    <row r="244" spans="1:15" s="2" customFormat="1" ht="15" x14ac:dyDescent="0.2">
      <c r="A244" s="88"/>
      <c r="B244" s="32"/>
      <c r="C244" s="54">
        <v>2</v>
      </c>
      <c r="D244" s="32" t="s">
        <v>9</v>
      </c>
      <c r="E244" s="88" t="s">
        <v>56</v>
      </c>
      <c r="F244" s="32"/>
      <c r="G244" s="32"/>
      <c r="H244" s="32"/>
      <c r="I244" s="4"/>
      <c r="J244" s="138"/>
      <c r="K244" s="4"/>
      <c r="M244" s="208"/>
      <c r="N244" s="105"/>
    </row>
    <row r="245" spans="1:15" s="2" customFormat="1" ht="15" x14ac:dyDescent="0.2">
      <c r="A245" s="88"/>
      <c r="B245" s="32"/>
      <c r="C245" s="54">
        <v>2</v>
      </c>
      <c r="D245" s="32" t="s">
        <v>11</v>
      </c>
      <c r="E245" s="88"/>
      <c r="F245" s="32"/>
      <c r="G245" s="32"/>
      <c r="H245" s="32"/>
      <c r="I245" s="4"/>
      <c r="J245" s="138"/>
      <c r="K245" s="4"/>
      <c r="M245" s="208"/>
      <c r="N245" s="105"/>
    </row>
    <row r="246" spans="1:15" s="2" customFormat="1" ht="15" x14ac:dyDescent="0.2">
      <c r="A246" s="88"/>
      <c r="B246" s="32"/>
      <c r="C246" s="54">
        <f>14/12</f>
        <v>1.1666666666666667</v>
      </c>
      <c r="D246" s="32" t="s">
        <v>9</v>
      </c>
      <c r="E246" s="88" t="s">
        <v>296</v>
      </c>
      <c r="F246" s="32"/>
      <c r="G246" s="32"/>
      <c r="H246" s="32"/>
      <c r="I246" s="4"/>
      <c r="J246" s="138"/>
      <c r="K246" s="4"/>
      <c r="M246" s="208"/>
      <c r="N246" s="105"/>
    </row>
    <row r="247" spans="1:15" s="2" customFormat="1" ht="15" x14ac:dyDescent="0.2">
      <c r="A247" s="88"/>
      <c r="B247" s="32"/>
      <c r="C247" s="54">
        <v>2</v>
      </c>
      <c r="D247" s="32" t="s">
        <v>9</v>
      </c>
      <c r="E247" s="88" t="s">
        <v>297</v>
      </c>
      <c r="F247" s="32"/>
      <c r="G247" s="32"/>
      <c r="H247" s="32"/>
      <c r="I247" s="4"/>
      <c r="J247" s="138"/>
      <c r="K247" s="4"/>
      <c r="M247" s="208"/>
      <c r="N247" s="105"/>
    </row>
    <row r="248" spans="1:15" s="2" customFormat="1" ht="15" x14ac:dyDescent="0.2">
      <c r="A248" s="88"/>
      <c r="B248" s="32"/>
      <c r="C248" s="55">
        <f>C242*C243*C244*C245+C242*C246*C247*C245</f>
        <v>907.375</v>
      </c>
      <c r="D248" s="32" t="s">
        <v>16</v>
      </c>
      <c r="E248" s="88" t="s">
        <v>8</v>
      </c>
      <c r="F248" s="32"/>
      <c r="G248" s="32"/>
      <c r="H248" s="32"/>
      <c r="I248" s="4"/>
      <c r="J248" s="138"/>
      <c r="K248" s="4"/>
      <c r="M248" s="208"/>
      <c r="N248" s="105"/>
    </row>
    <row r="249" spans="1:15" s="2" customFormat="1" x14ac:dyDescent="0.2">
      <c r="A249" s="88"/>
      <c r="B249" s="32"/>
      <c r="C249" s="32"/>
      <c r="D249" s="32"/>
      <c r="E249" s="88"/>
      <c r="F249" s="32"/>
      <c r="G249" s="32"/>
      <c r="H249" s="32"/>
      <c r="I249" s="4"/>
      <c r="J249" s="138"/>
      <c r="K249" s="4"/>
      <c r="M249" s="207"/>
      <c r="N249" s="105"/>
    </row>
    <row r="250" spans="1:15" s="2" customFormat="1" ht="15" x14ac:dyDescent="0.2">
      <c r="A250" s="87"/>
      <c r="B250" s="32"/>
      <c r="C250" s="56">
        <f>C211+C216+C230+C235+C240+C248+C225</f>
        <v>3057.625</v>
      </c>
      <c r="D250" s="32" t="s">
        <v>16</v>
      </c>
      <c r="E250" s="88" t="s">
        <v>8</v>
      </c>
      <c r="F250" s="32"/>
      <c r="G250" s="32"/>
      <c r="H250" s="32"/>
      <c r="I250" s="4"/>
      <c r="J250" s="138"/>
      <c r="K250" s="4"/>
      <c r="M250" s="207"/>
      <c r="N250" s="105"/>
    </row>
    <row r="251" spans="1:15" s="2" customFormat="1" ht="15" x14ac:dyDescent="0.2">
      <c r="A251" s="3"/>
      <c r="B251" s="35"/>
      <c r="C251" s="56">
        <f>C250/27</f>
        <v>113.24537037037037</v>
      </c>
      <c r="D251" s="35" t="s">
        <v>15</v>
      </c>
      <c r="E251" s="31" t="s">
        <v>8</v>
      </c>
      <c r="F251" s="32"/>
      <c r="G251" s="32"/>
      <c r="H251" s="32"/>
      <c r="I251" s="4"/>
      <c r="J251" s="138"/>
      <c r="K251" s="4"/>
      <c r="M251" s="207"/>
      <c r="N251" s="115"/>
    </row>
    <row r="252" spans="1:15" s="88" customFormat="1" x14ac:dyDescent="0.2">
      <c r="A252" s="136"/>
      <c r="B252" s="136"/>
      <c r="C252" s="136"/>
      <c r="D252" s="136"/>
      <c r="E252" s="136"/>
      <c r="F252" s="136"/>
      <c r="G252" s="136"/>
      <c r="H252" s="136"/>
      <c r="I252" s="136"/>
      <c r="J252" s="138"/>
      <c r="K252" s="32"/>
      <c r="M252" s="204"/>
      <c r="N252" s="134"/>
      <c r="O252" s="138"/>
    </row>
    <row r="253" spans="1:15" s="2" customFormat="1" x14ac:dyDescent="0.2">
      <c r="A253" s="48">
        <f>A27</f>
        <v>511</v>
      </c>
      <c r="B253" s="48">
        <f>B27</f>
        <v>46610</v>
      </c>
      <c r="C253" s="57">
        <f>ROUNDUP(C265,0)</f>
        <v>2</v>
      </c>
      <c r="D253" s="48" t="str">
        <f>D27</f>
        <v xml:space="preserve">CY </v>
      </c>
      <c r="E253" s="51" t="str">
        <f>E27</f>
        <v>CLASS QC1 CONCRETE, HEADWALL</v>
      </c>
      <c r="F253" s="52"/>
      <c r="G253" s="52"/>
      <c r="H253" s="52"/>
      <c r="I253" s="52"/>
      <c r="J253" s="138"/>
      <c r="K253" s="4"/>
      <c r="M253" s="207"/>
      <c r="N253" s="105"/>
    </row>
    <row r="254" spans="1:15" s="2" customFormat="1" ht="15" x14ac:dyDescent="0.2">
      <c r="A254" s="37" t="s">
        <v>126</v>
      </c>
      <c r="C254" s="54">
        <f>8/12</f>
        <v>0.66666666666666663</v>
      </c>
      <c r="D254" s="35" t="s">
        <v>9</v>
      </c>
      <c r="E254" s="37" t="s">
        <v>134</v>
      </c>
      <c r="F254" s="32"/>
      <c r="G254" s="32"/>
      <c r="H254" s="32"/>
      <c r="I254" s="4"/>
      <c r="J254" s="138"/>
      <c r="K254" s="4"/>
      <c r="M254" s="207"/>
      <c r="N254" s="105"/>
    </row>
    <row r="255" spans="1:15" s="2" customFormat="1" ht="15" x14ac:dyDescent="0.2">
      <c r="A255" s="37"/>
      <c r="C255" s="54">
        <f>20+2</f>
        <v>22</v>
      </c>
      <c r="D255" s="35" t="s">
        <v>9</v>
      </c>
      <c r="E255" s="37" t="s">
        <v>130</v>
      </c>
      <c r="F255" s="32"/>
      <c r="G255" s="32"/>
      <c r="H255" s="32"/>
      <c r="I255" s="4"/>
      <c r="J255" s="138"/>
      <c r="K255" s="4"/>
      <c r="M255" s="207"/>
      <c r="N255" s="105"/>
    </row>
    <row r="256" spans="1:15" s="2" customFormat="1" ht="15" x14ac:dyDescent="0.2">
      <c r="A256" s="37"/>
      <c r="C256" s="54">
        <v>1.25</v>
      </c>
      <c r="D256" s="35" t="s">
        <v>9</v>
      </c>
      <c r="E256" s="37" t="s">
        <v>69</v>
      </c>
      <c r="F256" s="32"/>
      <c r="G256" s="32"/>
      <c r="H256" s="32"/>
      <c r="I256" s="4"/>
      <c r="J256" s="138"/>
      <c r="K256" s="4"/>
      <c r="M256" s="207"/>
      <c r="N256" s="105"/>
    </row>
    <row r="257" spans="1:15" s="31" customFormat="1" ht="15" x14ac:dyDescent="0.2">
      <c r="A257" s="191"/>
      <c r="C257" s="55">
        <f>C254*C255*C256</f>
        <v>18.333333333333332</v>
      </c>
      <c r="D257" s="35" t="s">
        <v>16</v>
      </c>
      <c r="E257" s="37" t="s">
        <v>8</v>
      </c>
      <c r="F257" s="32"/>
      <c r="G257" s="32"/>
      <c r="H257" s="32"/>
      <c r="I257" s="4"/>
      <c r="J257" s="138"/>
      <c r="K257" s="4"/>
      <c r="L257" s="2"/>
      <c r="M257" s="207"/>
      <c r="N257" s="107"/>
    </row>
    <row r="258" spans="1:15" s="31" customFormat="1" x14ac:dyDescent="0.2">
      <c r="A258" s="86"/>
      <c r="C258" s="32"/>
      <c r="D258" s="32"/>
      <c r="E258" s="86"/>
      <c r="F258" s="32"/>
      <c r="G258" s="32"/>
      <c r="H258" s="32"/>
      <c r="I258" s="4"/>
      <c r="J258" s="138"/>
      <c r="K258" s="4"/>
      <c r="L258" s="2"/>
      <c r="M258" s="207"/>
      <c r="N258" s="107"/>
    </row>
    <row r="259" spans="1:15" s="31" customFormat="1" ht="15" x14ac:dyDescent="0.2">
      <c r="A259" s="37" t="s">
        <v>127</v>
      </c>
      <c r="C259" s="54">
        <f>1+2/12</f>
        <v>1.1666666666666667</v>
      </c>
      <c r="D259" s="35" t="s">
        <v>9</v>
      </c>
      <c r="E259" s="37" t="s">
        <v>134</v>
      </c>
      <c r="F259" s="32"/>
      <c r="G259" s="32"/>
      <c r="H259" s="32"/>
      <c r="I259" s="4"/>
      <c r="J259" s="138"/>
      <c r="K259" s="4"/>
      <c r="L259" s="2"/>
      <c r="M259" s="207"/>
      <c r="N259" s="107"/>
    </row>
    <row r="260" spans="1:15" s="31" customFormat="1" ht="15" x14ac:dyDescent="0.2">
      <c r="A260" s="32"/>
      <c r="B260" s="75"/>
      <c r="C260" s="54">
        <f>20+2</f>
        <v>22</v>
      </c>
      <c r="D260" s="35" t="s">
        <v>9</v>
      </c>
      <c r="E260" s="37" t="s">
        <v>130</v>
      </c>
      <c r="F260" s="32"/>
      <c r="G260" s="32"/>
      <c r="H260" s="32"/>
      <c r="I260" s="4"/>
      <c r="J260" s="138"/>
      <c r="K260" s="4"/>
      <c r="L260" s="2"/>
      <c r="M260" s="207"/>
      <c r="N260" s="107"/>
    </row>
    <row r="261" spans="1:15" s="31" customFormat="1" ht="15" x14ac:dyDescent="0.2">
      <c r="A261" s="32"/>
      <c r="B261" s="75"/>
      <c r="C261" s="54">
        <v>1.25</v>
      </c>
      <c r="D261" s="35" t="s">
        <v>9</v>
      </c>
      <c r="E261" s="37" t="s">
        <v>69</v>
      </c>
      <c r="F261" s="32"/>
      <c r="G261" s="32"/>
      <c r="H261" s="32"/>
      <c r="I261" s="4"/>
      <c r="J261" s="138"/>
      <c r="K261" s="4"/>
      <c r="L261" s="2"/>
      <c r="M261" s="207"/>
      <c r="N261" s="107"/>
    </row>
    <row r="262" spans="1:15" s="31" customFormat="1" ht="15" x14ac:dyDescent="0.2">
      <c r="A262" s="32"/>
      <c r="B262" s="3"/>
      <c r="C262" s="55">
        <f>C259*C260*C261</f>
        <v>32.083333333333336</v>
      </c>
      <c r="D262" s="35" t="s">
        <v>16</v>
      </c>
      <c r="E262" s="37" t="s">
        <v>8</v>
      </c>
      <c r="F262" s="32"/>
      <c r="G262" s="32"/>
      <c r="H262" s="32"/>
      <c r="I262" s="4"/>
      <c r="J262" s="138"/>
      <c r="K262" s="4"/>
      <c r="L262" s="2"/>
      <c r="M262" s="207"/>
      <c r="N262" s="107"/>
    </row>
    <row r="263" spans="1:15" s="3" customFormat="1" x14ac:dyDescent="0.2">
      <c r="A263" s="32"/>
      <c r="B263" s="32"/>
      <c r="C263" s="32"/>
      <c r="D263" s="32"/>
      <c r="E263" s="86"/>
      <c r="F263" s="32"/>
      <c r="G263" s="32"/>
      <c r="H263" s="32"/>
      <c r="I263" s="4"/>
      <c r="J263" s="138"/>
      <c r="K263" s="4"/>
      <c r="L263" s="2"/>
      <c r="M263" s="207"/>
      <c r="N263" s="108"/>
    </row>
    <row r="264" spans="1:15" s="3" customFormat="1" ht="15" x14ac:dyDescent="0.2">
      <c r="A264" s="32"/>
      <c r="B264" s="32"/>
      <c r="C264" s="56">
        <f>C257+C262</f>
        <v>50.416666666666671</v>
      </c>
      <c r="D264" s="32" t="s">
        <v>16</v>
      </c>
      <c r="E264" s="88" t="s">
        <v>7</v>
      </c>
      <c r="F264" s="32"/>
      <c r="G264" s="32"/>
      <c r="H264" s="32"/>
      <c r="I264" s="4"/>
      <c r="J264" s="138"/>
      <c r="K264" s="4"/>
      <c r="L264" s="2"/>
      <c r="M264" s="207"/>
      <c r="N264" s="108"/>
    </row>
    <row r="265" spans="1:15" s="3" customFormat="1" ht="15" x14ac:dyDescent="0.2">
      <c r="A265" s="32"/>
      <c r="B265" s="32"/>
      <c r="C265" s="56">
        <f>C264/27</f>
        <v>1.867283950617284</v>
      </c>
      <c r="D265" s="32" t="s">
        <v>15</v>
      </c>
      <c r="E265" s="88" t="s">
        <v>8</v>
      </c>
      <c r="F265" s="32"/>
      <c r="G265" s="32"/>
      <c r="H265" s="32"/>
      <c r="I265" s="4"/>
      <c r="J265" s="138"/>
      <c r="K265" s="4"/>
      <c r="L265" s="2"/>
      <c r="M265" s="207"/>
      <c r="N265" s="108"/>
    </row>
    <row r="266" spans="1:15" s="88" customFormat="1" x14ac:dyDescent="0.2">
      <c r="A266" s="136"/>
      <c r="B266" s="136"/>
      <c r="C266" s="136"/>
      <c r="D266" s="136"/>
      <c r="E266" s="136"/>
      <c r="F266" s="136"/>
      <c r="G266" s="136"/>
      <c r="H266" s="136"/>
      <c r="I266" s="136"/>
      <c r="J266" s="138"/>
      <c r="K266" s="32"/>
      <c r="M266" s="204"/>
      <c r="N266" s="134"/>
      <c r="O266" s="138"/>
    </row>
    <row r="267" spans="1:15" s="3" customFormat="1" x14ac:dyDescent="0.2">
      <c r="A267" s="48">
        <f>A29</f>
        <v>512</v>
      </c>
      <c r="B267" s="48">
        <f>B29</f>
        <v>10100</v>
      </c>
      <c r="C267" s="57">
        <f>ROUNDUP(C281,0)</f>
        <v>154</v>
      </c>
      <c r="D267" s="48" t="str">
        <f>D29</f>
        <v xml:space="preserve">SY </v>
      </c>
      <c r="E267" s="49" t="str">
        <f>E29</f>
        <v>SEALING OF CONCRETE SURFACES (EPOXY-URETHANE)</v>
      </c>
      <c r="F267" s="50"/>
      <c r="G267" s="50"/>
      <c r="H267" s="50"/>
      <c r="I267" s="50"/>
      <c r="J267" s="138"/>
      <c r="K267" s="35"/>
      <c r="L267" s="31"/>
      <c r="M267" s="202"/>
      <c r="N267" s="108"/>
    </row>
    <row r="268" spans="1:15" s="3" customFormat="1" ht="15" x14ac:dyDescent="0.2">
      <c r="A268" s="37" t="s">
        <v>278</v>
      </c>
      <c r="C268" s="54">
        <f>47+4.125/12+13+4/12</f>
        <v>60.677083333333336</v>
      </c>
      <c r="D268" s="35" t="s">
        <v>9</v>
      </c>
      <c r="E268" s="31" t="s">
        <v>279</v>
      </c>
      <c r="F268" s="4"/>
      <c r="G268" s="4"/>
      <c r="H268" s="4"/>
      <c r="I268" s="4"/>
      <c r="J268" s="138"/>
      <c r="K268" s="35"/>
      <c r="L268" s="31"/>
      <c r="M268" s="202"/>
      <c r="N268" s="108"/>
    </row>
    <row r="269" spans="1:15" s="3" customFormat="1" ht="15" x14ac:dyDescent="0.2">
      <c r="A269" s="37"/>
      <c r="C269" s="54">
        <v>12</v>
      </c>
      <c r="D269" s="35" t="s">
        <v>9</v>
      </c>
      <c r="E269" s="31" t="s">
        <v>280</v>
      </c>
      <c r="F269" s="4"/>
      <c r="G269" s="4"/>
      <c r="H269" s="4"/>
      <c r="I269" s="4"/>
      <c r="J269" s="138"/>
      <c r="K269" s="35"/>
      <c r="L269" s="31"/>
      <c r="M269" s="202"/>
      <c r="N269" s="108"/>
    </row>
    <row r="270" spans="1:15" s="3" customFormat="1" ht="15" x14ac:dyDescent="0.2">
      <c r="A270" s="37"/>
      <c r="C270" s="54">
        <f>0.5*13.33*3.33</f>
        <v>22.19445</v>
      </c>
      <c r="D270" s="35" t="s">
        <v>13</v>
      </c>
      <c r="E270" s="31" t="s">
        <v>281</v>
      </c>
      <c r="F270" s="4"/>
      <c r="G270" s="4"/>
      <c r="H270" s="4"/>
      <c r="I270" s="4"/>
      <c r="J270" s="138"/>
      <c r="K270" s="35"/>
      <c r="L270" s="31"/>
      <c r="M270" s="202"/>
      <c r="N270" s="108"/>
    </row>
    <row r="271" spans="1:15" s="3" customFormat="1" ht="15" x14ac:dyDescent="0.2">
      <c r="A271" s="37"/>
      <c r="C271" s="54">
        <f>0.5*C268*(8.67-0.5)</f>
        <v>247.86588541666669</v>
      </c>
      <c r="D271" s="35" t="s">
        <v>13</v>
      </c>
      <c r="E271" s="31" t="s">
        <v>282</v>
      </c>
      <c r="F271" s="4"/>
      <c r="G271" s="4"/>
      <c r="H271" s="4"/>
      <c r="I271" s="4"/>
      <c r="J271" s="138"/>
      <c r="K271" s="35"/>
      <c r="L271" s="31"/>
      <c r="M271" s="202"/>
      <c r="N271" s="108"/>
    </row>
    <row r="272" spans="1:15" s="3" customFormat="1" ht="15" x14ac:dyDescent="0.2">
      <c r="A272" s="37"/>
      <c r="C272" s="54">
        <f>(47+4.125/12)*(0.5+1.25)</f>
        <v>82.8515625</v>
      </c>
      <c r="D272" s="35" t="s">
        <v>13</v>
      </c>
      <c r="E272" s="31" t="s">
        <v>283</v>
      </c>
      <c r="F272" s="4"/>
      <c r="G272" s="4"/>
      <c r="H272" s="4"/>
      <c r="I272" s="4"/>
      <c r="J272" s="138"/>
      <c r="K272" s="35"/>
      <c r="L272" s="31"/>
      <c r="M272" s="202"/>
      <c r="N272" s="108"/>
    </row>
    <row r="273" spans="1:16" s="3" customFormat="1" ht="15" x14ac:dyDescent="0.2">
      <c r="A273" s="37"/>
      <c r="C273" s="54">
        <f>(SQRT(13.33^2+3.33^2))*(0.5+1.25)</f>
        <v>24.044375901653176</v>
      </c>
      <c r="D273" s="35" t="s">
        <v>13</v>
      </c>
      <c r="E273" s="31" t="s">
        <v>283</v>
      </c>
      <c r="F273" s="4"/>
      <c r="G273" s="4"/>
      <c r="H273" s="4"/>
      <c r="I273" s="4"/>
      <c r="J273" s="138"/>
      <c r="K273" s="35"/>
      <c r="L273" s="31"/>
      <c r="M273" s="202"/>
      <c r="N273" s="108"/>
    </row>
    <row r="274" spans="1:16" s="3" customFormat="1" ht="15" x14ac:dyDescent="0.2">
      <c r="A274" s="37"/>
      <c r="C274" s="54">
        <f>AVERAGE((854.25-(854.25-0.5))+(854.25-(854.25-0.5-1.25/2))*1.25)</f>
        <v>1.90625</v>
      </c>
      <c r="D274" s="35" t="s">
        <v>13</v>
      </c>
      <c r="E274" s="31" t="s">
        <v>285</v>
      </c>
      <c r="F274" s="4"/>
      <c r="G274" s="4"/>
      <c r="H274" s="4"/>
      <c r="I274" s="4"/>
      <c r="J274" s="138"/>
      <c r="K274" s="35"/>
      <c r="L274" s="31"/>
      <c r="M274" s="202"/>
      <c r="N274" s="108"/>
    </row>
    <row r="275" spans="1:16" s="3" customFormat="1" ht="15" x14ac:dyDescent="0.2">
      <c r="A275" s="37"/>
      <c r="C275" s="55">
        <f>((C268*C269)-C270-C271+C272+C273+C274)/9</f>
        <v>62.985205887220722</v>
      </c>
      <c r="D275" s="35" t="s">
        <v>14</v>
      </c>
      <c r="E275" s="31" t="s">
        <v>284</v>
      </c>
      <c r="F275" s="4"/>
      <c r="G275" s="4"/>
      <c r="H275" s="4"/>
      <c r="I275" s="4"/>
      <c r="J275" s="138"/>
      <c r="K275" s="35"/>
      <c r="L275" s="31"/>
      <c r="M275" s="202"/>
      <c r="N275" s="108"/>
    </row>
    <row r="276" spans="1:16" s="3" customFormat="1" x14ac:dyDescent="0.2">
      <c r="D276" s="35"/>
      <c r="E276" s="31"/>
      <c r="F276" s="4"/>
      <c r="G276" s="4"/>
      <c r="H276" s="4"/>
      <c r="I276" s="4"/>
      <c r="J276" s="138"/>
      <c r="K276" s="35"/>
      <c r="L276" s="31"/>
      <c r="M276" s="202"/>
      <c r="N276" s="108"/>
    </row>
    <row r="277" spans="1:16" s="3" customFormat="1" ht="15.75" thickBot="1" x14ac:dyDescent="0.25">
      <c r="A277" s="37" t="s">
        <v>214</v>
      </c>
      <c r="C277" s="178">
        <f>Sealing_Inlet!E73</f>
        <v>37.341597222222426</v>
      </c>
      <c r="D277" s="35" t="s">
        <v>14</v>
      </c>
      <c r="E277" s="31" t="s">
        <v>133</v>
      </c>
      <c r="F277" s="5"/>
      <c r="G277" s="4"/>
      <c r="H277" s="4"/>
      <c r="I277" s="4"/>
      <c r="J277" s="138"/>
      <c r="M277" s="209"/>
      <c r="N277" s="108"/>
    </row>
    <row r="278" spans="1:16" s="3" customFormat="1" ht="13.5" thickTop="1" x14ac:dyDescent="0.2">
      <c r="C278" s="36"/>
      <c r="D278" s="35"/>
      <c r="E278" s="31"/>
      <c r="F278" s="4"/>
      <c r="G278" s="4"/>
      <c r="H278" s="4"/>
      <c r="I278" s="4"/>
      <c r="J278" s="138"/>
      <c r="M278" s="209"/>
      <c r="N278" s="108"/>
    </row>
    <row r="279" spans="1:16" s="3" customFormat="1" ht="15.75" thickBot="1" x14ac:dyDescent="0.25">
      <c r="A279" s="37" t="s">
        <v>131</v>
      </c>
      <c r="C279" s="178">
        <f>Sealing_Outlet!E71</f>
        <v>53.420494685829077</v>
      </c>
      <c r="D279" s="35" t="s">
        <v>14</v>
      </c>
      <c r="E279" s="31" t="s">
        <v>133</v>
      </c>
      <c r="F279" s="5"/>
      <c r="G279" s="4"/>
      <c r="H279" s="4"/>
      <c r="I279" s="4"/>
      <c r="J279" s="138"/>
      <c r="M279" s="209"/>
      <c r="N279" s="108"/>
    </row>
    <row r="280" spans="1:16" s="3" customFormat="1" ht="13.5" thickTop="1" x14ac:dyDescent="0.2">
      <c r="C280" s="36"/>
      <c r="D280" s="35"/>
      <c r="E280" s="31"/>
      <c r="F280" s="4"/>
      <c r="G280" s="4"/>
      <c r="H280" s="4"/>
      <c r="I280" s="4"/>
      <c r="J280" s="138"/>
      <c r="M280" s="209"/>
      <c r="N280" s="108"/>
    </row>
    <row r="281" spans="1:16" s="31" customFormat="1" ht="15" x14ac:dyDescent="0.2">
      <c r="A281" s="80"/>
      <c r="B281" s="3"/>
      <c r="C281" s="56">
        <f>(C275+C277+C279)</f>
        <v>153.74729779527223</v>
      </c>
      <c r="D281" s="35" t="s">
        <v>14</v>
      </c>
      <c r="E281" s="31" t="s">
        <v>8</v>
      </c>
      <c r="F281" s="82"/>
      <c r="G281" s="82"/>
      <c r="H281" s="82"/>
      <c r="I281" s="82"/>
      <c r="J281" s="138"/>
      <c r="K281" s="35"/>
      <c r="M281" s="202"/>
      <c r="N281" s="107"/>
    </row>
    <row r="282" spans="1:16" s="88" customFormat="1" x14ac:dyDescent="0.2">
      <c r="A282" s="136"/>
      <c r="B282" s="136"/>
      <c r="C282" s="136"/>
      <c r="D282" s="136"/>
      <c r="E282" s="136"/>
      <c r="F282" s="136"/>
      <c r="G282" s="136"/>
      <c r="H282" s="136"/>
      <c r="I282" s="136"/>
      <c r="J282" s="138"/>
      <c r="K282" s="32"/>
      <c r="M282" s="204"/>
      <c r="N282" s="134"/>
      <c r="O282" s="138"/>
    </row>
    <row r="283" spans="1:16" s="31" customFormat="1" x14ac:dyDescent="0.2">
      <c r="A283" s="48">
        <f>A30</f>
        <v>512</v>
      </c>
      <c r="B283" s="48">
        <f>B30</f>
        <v>33000</v>
      </c>
      <c r="C283" s="57">
        <f>ROUNDUP(C289,0)</f>
        <v>217</v>
      </c>
      <c r="D283" s="48" t="str">
        <f>D30</f>
        <v>SY</v>
      </c>
      <c r="E283" s="51" t="str">
        <f>E30</f>
        <v>TYPE 2 WATERPROOFING</v>
      </c>
      <c r="F283" s="52"/>
      <c r="G283" s="52"/>
      <c r="H283" s="52"/>
      <c r="I283" s="52"/>
      <c r="J283" s="138"/>
      <c r="K283" s="4"/>
      <c r="L283" s="2"/>
      <c r="M283" s="207"/>
      <c r="N283" s="107"/>
    </row>
    <row r="284" spans="1:16" s="31" customFormat="1" ht="15" x14ac:dyDescent="0.2">
      <c r="A284" s="35"/>
      <c r="B284" s="35"/>
      <c r="C284" s="54">
        <f>84+2</f>
        <v>86</v>
      </c>
      <c r="D284" s="35" t="s">
        <v>9</v>
      </c>
      <c r="E284" s="31" t="s">
        <v>298</v>
      </c>
      <c r="F284" s="36"/>
      <c r="G284" s="36"/>
      <c r="H284" s="35"/>
      <c r="I284" s="35"/>
      <c r="J284" s="138"/>
      <c r="K284" s="35"/>
      <c r="M284" s="209"/>
      <c r="N284" s="215" t="s">
        <v>168</v>
      </c>
      <c r="O284" s="216"/>
      <c r="P284" s="216"/>
    </row>
    <row r="285" spans="1:16" s="2" customFormat="1" ht="15" x14ac:dyDescent="0.2">
      <c r="A285" s="35"/>
      <c r="B285" s="35"/>
      <c r="C285" s="54">
        <f>9+14/12+14/12</f>
        <v>11.333333333333332</v>
      </c>
      <c r="D285" s="35" t="s">
        <v>9</v>
      </c>
      <c r="E285" s="31" t="s">
        <v>67</v>
      </c>
      <c r="F285" s="36"/>
      <c r="G285" s="36"/>
      <c r="H285" s="35"/>
      <c r="I285" s="35"/>
      <c r="J285" s="138"/>
      <c r="K285" s="35"/>
      <c r="L285" s="31"/>
      <c r="M285" s="209"/>
      <c r="N285" s="215"/>
      <c r="O285" s="216"/>
      <c r="P285" s="216"/>
    </row>
    <row r="286" spans="1:16" s="31" customFormat="1" ht="15" x14ac:dyDescent="0.2">
      <c r="A286" s="35"/>
      <c r="B286" s="35"/>
      <c r="C286" s="55">
        <f>C284*C285*2</f>
        <v>1949.333333333333</v>
      </c>
      <c r="D286" s="35" t="s">
        <v>13</v>
      </c>
      <c r="E286" s="31" t="s">
        <v>106</v>
      </c>
      <c r="F286" s="36"/>
      <c r="G286" s="36"/>
      <c r="H286" s="35"/>
      <c r="I286" s="35"/>
      <c r="J286" s="138"/>
      <c r="K286" s="35"/>
      <c r="M286" s="202"/>
      <c r="N286" s="121"/>
      <c r="O286" s="122"/>
      <c r="P286" s="122"/>
    </row>
    <row r="287" spans="1:16" s="31" customFormat="1" x14ac:dyDescent="0.2">
      <c r="A287" s="35"/>
      <c r="B287" s="35"/>
      <c r="C287" s="80"/>
      <c r="D287" s="35"/>
      <c r="F287" s="36"/>
      <c r="G287" s="36"/>
      <c r="H287" s="35"/>
      <c r="I287" s="35"/>
      <c r="J287" s="138"/>
      <c r="K287" s="35"/>
      <c r="M287" s="202"/>
      <c r="N287" s="107"/>
    </row>
    <row r="288" spans="1:16" s="31" customFormat="1" ht="15" x14ac:dyDescent="0.2">
      <c r="A288" s="35"/>
      <c r="B288" s="35"/>
      <c r="C288" s="56">
        <f>C286</f>
        <v>1949.333333333333</v>
      </c>
      <c r="D288" s="35" t="s">
        <v>13</v>
      </c>
      <c r="E288" s="31" t="s">
        <v>8</v>
      </c>
      <c r="F288" s="36"/>
      <c r="G288" s="36"/>
      <c r="H288" s="35"/>
      <c r="I288" s="35"/>
      <c r="J288" s="138"/>
      <c r="K288" s="35"/>
      <c r="M288" s="202"/>
      <c r="N288" s="107"/>
    </row>
    <row r="289" spans="1:16" s="31" customFormat="1" ht="15" x14ac:dyDescent="0.2">
      <c r="A289" s="35"/>
      <c r="B289" s="35"/>
      <c r="C289" s="56">
        <f>C288/9</f>
        <v>216.59259259259255</v>
      </c>
      <c r="D289" s="35" t="s">
        <v>14</v>
      </c>
      <c r="E289" s="31" t="s">
        <v>8</v>
      </c>
      <c r="F289" s="36"/>
      <c r="G289" s="36"/>
      <c r="H289" s="35"/>
      <c r="I289" s="35"/>
      <c r="J289" s="138"/>
      <c r="K289" s="35"/>
      <c r="M289" s="202"/>
      <c r="N289" s="107"/>
    </row>
    <row r="290" spans="1:16" s="88" customFormat="1" x14ac:dyDescent="0.2">
      <c r="A290" s="136"/>
      <c r="B290" s="136"/>
      <c r="C290" s="136"/>
      <c r="D290" s="136"/>
      <c r="E290" s="136"/>
      <c r="F290" s="136"/>
      <c r="G290" s="136"/>
      <c r="H290" s="136"/>
      <c r="I290" s="136"/>
      <c r="J290" s="138"/>
      <c r="K290" s="32"/>
      <c r="M290" s="204"/>
      <c r="N290" s="134"/>
      <c r="O290" s="138"/>
    </row>
    <row r="291" spans="1:16" s="31" customFormat="1" x14ac:dyDescent="0.2">
      <c r="A291" s="48">
        <f>A31</f>
        <v>512</v>
      </c>
      <c r="B291" s="48">
        <f>B31</f>
        <v>33010</v>
      </c>
      <c r="C291" s="57">
        <f>ROUNDUP(C297,0)</f>
        <v>224</v>
      </c>
      <c r="D291" s="57" t="str">
        <f>D31</f>
        <v>SY</v>
      </c>
      <c r="E291" s="51" t="str">
        <f>E31</f>
        <v>TYPE 3 WATERPROOFING</v>
      </c>
      <c r="F291" s="52"/>
      <c r="G291" s="52"/>
      <c r="H291" s="52"/>
      <c r="I291" s="52"/>
      <c r="J291" s="138"/>
      <c r="K291" s="4"/>
      <c r="L291" s="2"/>
      <c r="M291" s="207"/>
      <c r="N291" s="107"/>
    </row>
    <row r="292" spans="1:16" s="31" customFormat="1" ht="15" x14ac:dyDescent="0.2">
      <c r="A292" s="35"/>
      <c r="B292" s="35"/>
      <c r="C292" s="54">
        <v>84</v>
      </c>
      <c r="D292" s="35" t="s">
        <v>9</v>
      </c>
      <c r="E292" s="31" t="s">
        <v>68</v>
      </c>
      <c r="F292" s="36"/>
      <c r="G292" s="36"/>
      <c r="H292" s="35"/>
      <c r="I292" s="35"/>
      <c r="J292" s="138"/>
      <c r="K292" s="35"/>
      <c r="M292" s="209"/>
      <c r="N292" s="215" t="s">
        <v>168</v>
      </c>
      <c r="O292" s="216"/>
      <c r="P292" s="216"/>
    </row>
    <row r="293" spans="1:16" s="31" customFormat="1" ht="12.75" customHeight="1" x14ac:dyDescent="0.2">
      <c r="A293" s="35"/>
      <c r="B293" s="35"/>
      <c r="C293" s="54">
        <f>22+2</f>
        <v>24</v>
      </c>
      <c r="D293" s="35" t="s">
        <v>9</v>
      </c>
      <c r="E293" s="31" t="s">
        <v>181</v>
      </c>
      <c r="F293" s="36"/>
      <c r="G293" s="36"/>
      <c r="H293" s="35"/>
      <c r="I293" s="35"/>
      <c r="J293" s="138"/>
      <c r="K293" s="35"/>
      <c r="M293" s="209"/>
      <c r="N293" s="215"/>
      <c r="O293" s="216"/>
      <c r="P293" s="216"/>
    </row>
    <row r="294" spans="1:16" s="31" customFormat="1" ht="15" customHeight="1" x14ac:dyDescent="0.2">
      <c r="A294" s="35"/>
      <c r="B294" s="35"/>
      <c r="C294" s="55">
        <f>C293*(C292)</f>
        <v>2016</v>
      </c>
      <c r="D294" s="35" t="s">
        <v>13</v>
      </c>
      <c r="E294" s="31" t="s">
        <v>70</v>
      </c>
      <c r="F294" s="36"/>
      <c r="G294" s="36"/>
      <c r="H294" s="35"/>
      <c r="I294" s="35"/>
      <c r="J294" s="138"/>
      <c r="K294" s="35"/>
      <c r="M294" s="202"/>
      <c r="N294" s="215"/>
      <c r="O294" s="216"/>
      <c r="P294" s="216"/>
    </row>
    <row r="295" spans="1:16" s="31" customFormat="1" x14ac:dyDescent="0.2">
      <c r="A295" s="35"/>
      <c r="B295" s="35"/>
      <c r="C295" s="80"/>
      <c r="D295" s="35"/>
      <c r="F295" s="36"/>
      <c r="G295" s="36"/>
      <c r="H295" s="35"/>
      <c r="I295" s="35"/>
      <c r="J295" s="138"/>
      <c r="K295" s="35"/>
      <c r="M295" s="202"/>
      <c r="N295" s="107"/>
    </row>
    <row r="296" spans="1:16" s="31" customFormat="1" ht="15" x14ac:dyDescent="0.2">
      <c r="A296" s="35"/>
      <c r="B296" s="35"/>
      <c r="C296" s="56">
        <f>C294</f>
        <v>2016</v>
      </c>
      <c r="D296" s="35" t="s">
        <v>13</v>
      </c>
      <c r="E296" s="31" t="s">
        <v>8</v>
      </c>
      <c r="F296" s="36"/>
      <c r="G296" s="36"/>
      <c r="H296" s="35"/>
      <c r="I296" s="35"/>
      <c r="J296" s="138"/>
      <c r="K296" s="35"/>
      <c r="M296" s="202"/>
      <c r="N296" s="107"/>
    </row>
    <row r="297" spans="1:16" s="31" customFormat="1" ht="15" x14ac:dyDescent="0.2">
      <c r="A297" s="35"/>
      <c r="B297" s="35"/>
      <c r="C297" s="56">
        <f>C296/9</f>
        <v>224</v>
      </c>
      <c r="D297" s="35" t="s">
        <v>14</v>
      </c>
      <c r="E297" s="31" t="s">
        <v>8</v>
      </c>
      <c r="F297" s="36"/>
      <c r="G297" s="36"/>
      <c r="H297" s="35"/>
      <c r="I297" s="35"/>
      <c r="J297" s="138"/>
      <c r="K297" s="35"/>
      <c r="M297" s="202"/>
      <c r="N297" s="107"/>
    </row>
    <row r="298" spans="1:16" s="88" customFormat="1" x14ac:dyDescent="0.2">
      <c r="A298" s="136"/>
      <c r="B298" s="136"/>
      <c r="C298" s="136"/>
      <c r="D298" s="136"/>
      <c r="E298" s="136"/>
      <c r="F298" s="136"/>
      <c r="G298" s="136"/>
      <c r="H298" s="136"/>
      <c r="I298" s="136"/>
      <c r="J298" s="138"/>
      <c r="K298" s="32"/>
      <c r="M298" s="204"/>
      <c r="N298" s="134"/>
      <c r="O298" s="138"/>
    </row>
    <row r="299" spans="1:16" s="31" customFormat="1" x14ac:dyDescent="0.2">
      <c r="A299" s="48">
        <f>A33</f>
        <v>516</v>
      </c>
      <c r="B299" s="48">
        <f>B33</f>
        <v>13601</v>
      </c>
      <c r="C299" s="57">
        <f>ROUNDUP(C313,0)</f>
        <v>62</v>
      </c>
      <c r="D299" s="48" t="str">
        <f>D33</f>
        <v>SF</v>
      </c>
      <c r="E299" s="49" t="str">
        <f>E33</f>
        <v>1" PREFORMED EXPANSION JOINT FILLER, AS PER PLAN</v>
      </c>
      <c r="F299" s="53"/>
      <c r="G299" s="53"/>
      <c r="H299" s="52"/>
      <c r="I299" s="52"/>
      <c r="J299" s="138"/>
      <c r="K299" s="35"/>
      <c r="M299" s="202"/>
      <c r="N299" s="107"/>
    </row>
    <row r="300" spans="1:16" s="31" customFormat="1" ht="15" x14ac:dyDescent="0.2">
      <c r="A300" s="37" t="s">
        <v>217</v>
      </c>
      <c r="C300" s="54">
        <v>12</v>
      </c>
      <c r="D300" s="35" t="s">
        <v>9</v>
      </c>
      <c r="E300" s="31" t="s">
        <v>66</v>
      </c>
      <c r="F300" s="36"/>
      <c r="G300" s="36"/>
      <c r="H300" s="35"/>
      <c r="I300" s="35"/>
      <c r="J300" s="138"/>
      <c r="K300" s="35"/>
      <c r="M300" s="202"/>
      <c r="N300" s="107"/>
    </row>
    <row r="301" spans="1:16" s="31" customFormat="1" ht="15" x14ac:dyDescent="0.2">
      <c r="A301" s="37"/>
      <c r="C301" s="54">
        <v>1.25</v>
      </c>
      <c r="D301" s="35" t="s">
        <v>9</v>
      </c>
      <c r="E301" s="31" t="s">
        <v>135</v>
      </c>
      <c r="F301" s="36"/>
      <c r="G301" s="36"/>
      <c r="H301" s="35"/>
      <c r="I301" s="35"/>
      <c r="J301" s="138"/>
      <c r="K301" s="35"/>
      <c r="M301" s="202"/>
      <c r="N301" s="107"/>
    </row>
    <row r="302" spans="1:16" s="31" customFormat="1" ht="15" x14ac:dyDescent="0.2">
      <c r="A302" s="37"/>
      <c r="C302" s="54">
        <v>2</v>
      </c>
      <c r="D302" s="35" t="s">
        <v>11</v>
      </c>
      <c r="F302" s="36"/>
      <c r="G302" s="36"/>
      <c r="H302" s="35"/>
      <c r="I302" s="35"/>
      <c r="J302" s="138"/>
      <c r="K302" s="35"/>
      <c r="M302" s="202"/>
      <c r="N302" s="107"/>
    </row>
    <row r="303" spans="1:16" s="31" customFormat="1" ht="15" x14ac:dyDescent="0.2">
      <c r="A303" s="37"/>
      <c r="C303" s="55">
        <f>C300*C301*C302</f>
        <v>30</v>
      </c>
      <c r="D303" s="35" t="s">
        <v>13</v>
      </c>
      <c r="E303" s="31" t="s">
        <v>136</v>
      </c>
      <c r="F303" s="36"/>
      <c r="G303" s="36"/>
      <c r="H303" s="35"/>
      <c r="I303" s="35"/>
      <c r="J303" s="138"/>
      <c r="K303" s="35"/>
      <c r="M303" s="202"/>
      <c r="N303" s="107"/>
    </row>
    <row r="304" spans="1:16" s="31" customFormat="1" x14ac:dyDescent="0.2">
      <c r="A304" s="37"/>
      <c r="C304" s="80"/>
      <c r="D304" s="35"/>
      <c r="F304" s="36"/>
      <c r="G304" s="36"/>
      <c r="H304" s="35"/>
      <c r="I304" s="35"/>
      <c r="J304" s="138"/>
      <c r="K304" s="35"/>
      <c r="M304" s="202"/>
      <c r="N304" s="107"/>
    </row>
    <row r="305" spans="1:16" s="31" customFormat="1" ht="15" x14ac:dyDescent="0.2">
      <c r="A305" s="37" t="s">
        <v>124</v>
      </c>
      <c r="C305" s="54">
        <v>12.5</v>
      </c>
      <c r="D305" s="35" t="s">
        <v>9</v>
      </c>
      <c r="E305" s="31" t="s">
        <v>66</v>
      </c>
      <c r="F305" s="36"/>
      <c r="G305" s="36"/>
      <c r="H305" s="35"/>
      <c r="I305" s="35"/>
      <c r="J305" s="138"/>
      <c r="K305" s="35"/>
      <c r="M305" s="202"/>
      <c r="N305" s="107"/>
    </row>
    <row r="306" spans="1:16" s="31" customFormat="1" ht="15" x14ac:dyDescent="0.2">
      <c r="A306" s="37"/>
      <c r="C306" s="54">
        <v>1.25</v>
      </c>
      <c r="D306" s="35" t="s">
        <v>9</v>
      </c>
      <c r="E306" s="31" t="s">
        <v>135</v>
      </c>
      <c r="F306" s="36"/>
      <c r="G306" s="36"/>
      <c r="H306" s="35"/>
      <c r="I306" s="35"/>
      <c r="J306" s="138"/>
      <c r="K306" s="35"/>
      <c r="M306" s="202"/>
      <c r="N306" s="107"/>
    </row>
    <row r="307" spans="1:16" s="31" customFormat="1" ht="15" x14ac:dyDescent="0.2">
      <c r="A307" s="37"/>
      <c r="C307" s="55">
        <f>C305*C306</f>
        <v>15.625</v>
      </c>
      <c r="D307" s="35" t="s">
        <v>13</v>
      </c>
      <c r="E307" s="31" t="s">
        <v>136</v>
      </c>
      <c r="F307" s="36"/>
      <c r="G307" s="36"/>
      <c r="H307" s="35"/>
      <c r="I307" s="35"/>
      <c r="J307" s="138"/>
      <c r="K307" s="35"/>
      <c r="M307" s="202"/>
      <c r="N307" s="107"/>
    </row>
    <row r="308" spans="1:16" s="31" customFormat="1" x14ac:dyDescent="0.2">
      <c r="A308" s="37"/>
      <c r="C308" s="80"/>
      <c r="D308" s="35"/>
      <c r="F308" s="36"/>
      <c r="G308" s="36"/>
      <c r="H308" s="35"/>
      <c r="I308" s="35"/>
      <c r="J308" s="138"/>
      <c r="K308" s="35"/>
      <c r="M308" s="202"/>
      <c r="N308" s="107"/>
    </row>
    <row r="309" spans="1:16" s="31" customFormat="1" ht="15" x14ac:dyDescent="0.2">
      <c r="A309" s="37" t="s">
        <v>123</v>
      </c>
      <c r="C309" s="54">
        <v>12.5</v>
      </c>
      <c r="D309" s="35" t="s">
        <v>9</v>
      </c>
      <c r="E309" s="31" t="s">
        <v>66</v>
      </c>
      <c r="F309" s="36"/>
      <c r="G309" s="36"/>
      <c r="H309" s="35"/>
      <c r="I309" s="35"/>
      <c r="J309" s="138"/>
      <c r="K309" s="35"/>
      <c r="M309" s="202"/>
      <c r="N309" s="107"/>
    </row>
    <row r="310" spans="1:16" s="31" customFormat="1" ht="15" x14ac:dyDescent="0.2">
      <c r="A310" s="35"/>
      <c r="B310" s="75"/>
      <c r="C310" s="54">
        <v>1.25</v>
      </c>
      <c r="D310" s="35" t="s">
        <v>9</v>
      </c>
      <c r="E310" s="31" t="s">
        <v>135</v>
      </c>
      <c r="F310" s="36"/>
      <c r="G310" s="36"/>
      <c r="H310" s="35"/>
      <c r="I310" s="35"/>
      <c r="J310" s="138"/>
      <c r="K310" s="35"/>
      <c r="M310" s="202"/>
      <c r="N310" s="107"/>
    </row>
    <row r="311" spans="1:16" s="31" customFormat="1" ht="15" x14ac:dyDescent="0.2">
      <c r="A311" s="35"/>
      <c r="B311" s="75"/>
      <c r="C311" s="55">
        <f>C309*C310</f>
        <v>15.625</v>
      </c>
      <c r="D311" s="35" t="s">
        <v>13</v>
      </c>
      <c r="E311" s="31" t="s">
        <v>136</v>
      </c>
      <c r="F311" s="36"/>
      <c r="G311" s="36"/>
      <c r="H311" s="35"/>
      <c r="I311" s="35"/>
      <c r="J311" s="138"/>
      <c r="K311" s="35"/>
      <c r="M311" s="202"/>
      <c r="N311" s="107"/>
    </row>
    <row r="312" spans="1:16" s="31" customFormat="1" ht="15.75" thickBot="1" x14ac:dyDescent="0.25">
      <c r="A312" s="35"/>
      <c r="B312" s="75"/>
      <c r="C312" s="91"/>
      <c r="D312" s="35"/>
      <c r="F312" s="36"/>
      <c r="G312" s="36"/>
      <c r="H312" s="35"/>
      <c r="I312" s="35"/>
      <c r="J312" s="138"/>
      <c r="K312" s="35"/>
      <c r="M312" s="202"/>
      <c r="N312" s="107"/>
    </row>
    <row r="313" spans="1:16" s="31" customFormat="1" ht="15.75" thickTop="1" x14ac:dyDescent="0.2">
      <c r="A313" s="35"/>
      <c r="B313" s="35"/>
      <c r="C313" s="56">
        <f>SUM(C303,C307,C311)</f>
        <v>61.25</v>
      </c>
      <c r="D313" s="35" t="s">
        <v>13</v>
      </c>
      <c r="E313" s="31" t="s">
        <v>8</v>
      </c>
      <c r="F313" s="36"/>
      <c r="G313" s="36"/>
      <c r="H313" s="35"/>
      <c r="I313" s="35"/>
      <c r="J313" s="138"/>
      <c r="K313" s="35"/>
      <c r="M313" s="202"/>
      <c r="N313" s="107"/>
    </row>
    <row r="314" spans="1:16" s="88" customFormat="1" x14ac:dyDescent="0.2">
      <c r="A314" s="136"/>
      <c r="B314" s="136"/>
      <c r="C314" s="136"/>
      <c r="D314" s="136"/>
      <c r="E314" s="136"/>
      <c r="F314" s="136"/>
      <c r="G314" s="136"/>
      <c r="H314" s="136"/>
      <c r="I314" s="136"/>
      <c r="J314" s="138"/>
      <c r="K314" s="32"/>
      <c r="M314" s="204"/>
      <c r="N314" s="134"/>
      <c r="O314" s="138"/>
    </row>
    <row r="315" spans="1:16" s="88" customFormat="1" x14ac:dyDescent="0.2">
      <c r="A315" s="152">
        <f>A35</f>
        <v>518</v>
      </c>
      <c r="B315" s="152">
        <f>B35</f>
        <v>20000</v>
      </c>
      <c r="C315" s="163">
        <f>ROUNDUP(C320,0)</f>
        <v>69</v>
      </c>
      <c r="D315" s="152" t="str">
        <f>D35</f>
        <v>SY</v>
      </c>
      <c r="E315" s="131" t="str">
        <f>E35</f>
        <v>PREFABRICATED GEOCOMPOSITE DRAIN</v>
      </c>
      <c r="F315" s="137"/>
      <c r="G315" s="137"/>
      <c r="H315" s="137"/>
      <c r="I315" s="137"/>
      <c r="J315" s="136"/>
      <c r="K315" s="137"/>
      <c r="L315" s="136"/>
      <c r="N315" s="145"/>
      <c r="O315" s="146"/>
      <c r="P315" s="146"/>
    </row>
    <row r="316" spans="1:16" s="88" customFormat="1" ht="15" x14ac:dyDescent="0.2">
      <c r="A316" s="86" t="s">
        <v>220</v>
      </c>
      <c r="B316" s="144"/>
      <c r="C316" s="54">
        <v>60.5</v>
      </c>
      <c r="D316" s="32" t="s">
        <v>9</v>
      </c>
      <c r="E316" s="86" t="s">
        <v>190</v>
      </c>
      <c r="F316" s="32"/>
      <c r="G316" s="32"/>
      <c r="H316" s="32"/>
      <c r="I316" s="32"/>
      <c r="K316" s="32"/>
      <c r="N316" s="145"/>
      <c r="O316" s="146"/>
      <c r="P316" s="146"/>
    </row>
    <row r="317" spans="1:16" s="88" customFormat="1" ht="15" x14ac:dyDescent="0.2">
      <c r="A317" s="32"/>
      <c r="B317" s="144"/>
      <c r="C317" s="54">
        <f>((60.5-13.33)*10.5+13.33*(10.5+8.67-1.5)/2)/60.5</f>
        <v>10.13314958677686</v>
      </c>
      <c r="D317" s="32" t="s">
        <v>9</v>
      </c>
      <c r="E317" s="86" t="s">
        <v>299</v>
      </c>
      <c r="F317" s="32"/>
      <c r="G317" s="32"/>
      <c r="H317" s="32"/>
      <c r="I317" s="32"/>
      <c r="K317" s="32"/>
      <c r="N317" s="145"/>
      <c r="O317" s="146"/>
      <c r="P317" s="146"/>
    </row>
    <row r="318" spans="1:16" s="88" customFormat="1" x14ac:dyDescent="0.2">
      <c r="A318" s="32"/>
      <c r="B318" s="144"/>
      <c r="C318" s="135"/>
      <c r="D318" s="32"/>
      <c r="E318" s="86"/>
      <c r="F318" s="32"/>
      <c r="G318" s="32"/>
      <c r="H318" s="32"/>
      <c r="I318" s="32"/>
      <c r="K318" s="32"/>
      <c r="M318" s="32"/>
      <c r="N318" s="145"/>
      <c r="O318" s="146"/>
      <c r="P318" s="146"/>
    </row>
    <row r="319" spans="1:16" s="88" customFormat="1" ht="15" x14ac:dyDescent="0.2">
      <c r="A319" s="32"/>
      <c r="B319" s="144"/>
      <c r="C319" s="56">
        <f>C316*C317</f>
        <v>613.05555000000004</v>
      </c>
      <c r="D319" s="32" t="s">
        <v>13</v>
      </c>
      <c r="E319" s="86" t="s">
        <v>219</v>
      </c>
      <c r="F319" s="32"/>
      <c r="G319" s="32"/>
      <c r="H319" s="32"/>
      <c r="I319" s="32"/>
      <c r="K319" s="32"/>
      <c r="M319" s="32"/>
      <c r="N319" s="145"/>
      <c r="O319" s="146"/>
      <c r="P319" s="146"/>
    </row>
    <row r="320" spans="1:16" s="88" customFormat="1" ht="15" x14ac:dyDescent="0.2">
      <c r="A320" s="148"/>
      <c r="B320" s="153"/>
      <c r="C320" s="56">
        <f>CONVERT(C319,"ft2","yd2")</f>
        <v>68.117283333333333</v>
      </c>
      <c r="D320" s="148" t="s">
        <v>14</v>
      </c>
      <c r="E320" s="150" t="s">
        <v>219</v>
      </c>
      <c r="F320" s="32"/>
      <c r="G320" s="32"/>
      <c r="H320" s="32"/>
      <c r="I320" s="32"/>
      <c r="K320" s="32"/>
      <c r="M320" s="32"/>
      <c r="N320" s="145"/>
      <c r="O320" s="146"/>
      <c r="P320" s="146"/>
    </row>
    <row r="321" spans="1:16" s="88" customFormat="1" x14ac:dyDescent="0.2">
      <c r="A321" s="136"/>
      <c r="B321" s="136"/>
      <c r="C321" s="136"/>
      <c r="D321" s="136"/>
      <c r="E321" s="136"/>
      <c r="F321" s="136"/>
      <c r="G321" s="136"/>
      <c r="H321" s="136"/>
      <c r="I321" s="136"/>
      <c r="J321" s="138"/>
      <c r="K321" s="32"/>
      <c r="M321" s="204"/>
      <c r="N321" s="134"/>
      <c r="O321" s="138"/>
    </row>
    <row r="322" spans="1:16" s="31" customFormat="1" x14ac:dyDescent="0.2">
      <c r="A322" s="48">
        <f>A36</f>
        <v>518</v>
      </c>
      <c r="B322" s="111">
        <f>B36</f>
        <v>21200</v>
      </c>
      <c r="C322" s="57">
        <f>ROUNDUP(C338,0)</f>
        <v>18</v>
      </c>
      <c r="D322" s="48" t="str">
        <f>D36</f>
        <v>CY</v>
      </c>
      <c r="E322" s="49" t="str">
        <f>E36</f>
        <v>POROUS BACKFILL WITH GEOTEXTILE FABRIC</v>
      </c>
      <c r="F322" s="52"/>
      <c r="G322" s="52"/>
      <c r="H322" s="53"/>
      <c r="I322" s="53"/>
      <c r="J322" s="138"/>
      <c r="K322" s="35"/>
      <c r="M322" s="202"/>
      <c r="N322" s="107"/>
    </row>
    <row r="323" spans="1:16" s="31" customFormat="1" ht="15" x14ac:dyDescent="0.2">
      <c r="A323" s="37" t="s">
        <v>125</v>
      </c>
      <c r="C323" s="54">
        <v>16.5</v>
      </c>
      <c r="D323" s="35" t="s">
        <v>9</v>
      </c>
      <c r="E323" s="37" t="s">
        <v>10</v>
      </c>
      <c r="F323" s="35"/>
      <c r="G323" s="35"/>
      <c r="H323" s="35"/>
      <c r="I323" s="35"/>
      <c r="J323" s="138"/>
      <c r="K323" s="35"/>
      <c r="M323" s="202"/>
      <c r="N323" s="107"/>
    </row>
    <row r="324" spans="1:16" s="31" customFormat="1" ht="15" x14ac:dyDescent="0.2">
      <c r="A324" s="37" t="s">
        <v>124</v>
      </c>
      <c r="C324" s="54">
        <v>15.75</v>
      </c>
      <c r="D324" s="35" t="s">
        <v>9</v>
      </c>
      <c r="E324" s="37" t="s">
        <v>10</v>
      </c>
      <c r="F324" s="35"/>
      <c r="G324" s="35"/>
      <c r="H324" s="35"/>
      <c r="I324" s="35"/>
      <c r="J324" s="138"/>
      <c r="K324" s="35"/>
      <c r="M324" s="202"/>
      <c r="N324" s="107"/>
    </row>
    <row r="325" spans="1:16" s="31" customFormat="1" ht="12" customHeight="1" x14ac:dyDescent="0.2">
      <c r="A325" s="37" t="s">
        <v>123</v>
      </c>
      <c r="C325" s="54">
        <v>15.75</v>
      </c>
      <c r="D325" s="35" t="s">
        <v>9</v>
      </c>
      <c r="E325" s="37" t="s">
        <v>10</v>
      </c>
      <c r="F325" s="35"/>
      <c r="G325" s="35"/>
      <c r="H325" s="35"/>
      <c r="I325" s="35"/>
      <c r="J325" s="138"/>
      <c r="K325" s="35"/>
      <c r="M325" s="202"/>
      <c r="N325" s="107"/>
    </row>
    <row r="326" spans="1:16" ht="15" x14ac:dyDescent="0.2">
      <c r="A326" s="3"/>
      <c r="B326" s="37"/>
      <c r="C326" s="55">
        <f>C325+C324+C323</f>
        <v>48</v>
      </c>
      <c r="D326" s="35" t="s">
        <v>9</v>
      </c>
      <c r="E326" s="37" t="s">
        <v>152</v>
      </c>
      <c r="F326" s="35"/>
      <c r="G326" s="35"/>
      <c r="H326" s="35"/>
      <c r="I326" s="35"/>
      <c r="K326" s="35"/>
      <c r="L326" s="31"/>
      <c r="M326" s="202"/>
      <c r="N326" s="107"/>
      <c r="O326" s="31"/>
    </row>
    <row r="327" spans="1:16" ht="15" x14ac:dyDescent="0.2">
      <c r="A327" s="3"/>
      <c r="B327" s="37"/>
      <c r="C327" s="54">
        <v>1.5</v>
      </c>
      <c r="D327" s="35" t="s">
        <v>9</v>
      </c>
      <c r="E327" s="37" t="s">
        <v>153</v>
      </c>
      <c r="F327" s="35"/>
      <c r="G327" s="35"/>
      <c r="H327" s="35"/>
      <c r="I327" s="35"/>
      <c r="K327" s="35"/>
      <c r="L327" s="31"/>
      <c r="M327" s="202"/>
    </row>
    <row r="328" spans="1:16" ht="15" x14ac:dyDescent="0.2">
      <c r="A328" s="3"/>
      <c r="B328" s="37"/>
      <c r="C328" s="120">
        <f>(860.08-848.75-1)/2</f>
        <v>5.1650000000000205</v>
      </c>
      <c r="D328" s="35" t="s">
        <v>9</v>
      </c>
      <c r="E328" s="37" t="s">
        <v>177</v>
      </c>
      <c r="F328" s="35"/>
      <c r="G328" s="35"/>
      <c r="H328" s="35"/>
      <c r="I328" s="35"/>
      <c r="K328" s="35"/>
      <c r="L328" s="31"/>
      <c r="M328" s="202"/>
    </row>
    <row r="329" spans="1:16" ht="15" x14ac:dyDescent="0.2">
      <c r="A329" s="3"/>
      <c r="B329" s="37"/>
      <c r="C329" s="120">
        <f>(12-1)/2</f>
        <v>5.5</v>
      </c>
      <c r="D329" s="35" t="s">
        <v>9</v>
      </c>
      <c r="E329" s="37" t="s">
        <v>218</v>
      </c>
      <c r="F329" s="35"/>
      <c r="G329" s="35"/>
      <c r="H329" s="35"/>
      <c r="I329" s="35"/>
      <c r="K329" s="35"/>
      <c r="L329" s="31"/>
      <c r="M329" s="202"/>
    </row>
    <row r="330" spans="1:16" ht="15" x14ac:dyDescent="0.2">
      <c r="A330" s="3"/>
      <c r="B330" s="37"/>
      <c r="C330" s="56">
        <f>C323*C329*C327+(C324+C325)*C328*C327</f>
        <v>380.17125000000095</v>
      </c>
      <c r="D330" s="35" t="s">
        <v>155</v>
      </c>
      <c r="E330" s="35"/>
      <c r="F330" s="35"/>
      <c r="G330" s="35"/>
      <c r="H330" s="35"/>
      <c r="I330" s="35"/>
      <c r="K330" s="35"/>
      <c r="L330" s="31"/>
      <c r="M330" s="202"/>
    </row>
    <row r="331" spans="1:16" x14ac:dyDescent="0.2">
      <c r="A331" s="3"/>
      <c r="B331" s="37"/>
      <c r="C331" s="135"/>
      <c r="D331" s="35"/>
      <c r="E331" s="35"/>
      <c r="F331" s="35"/>
      <c r="G331" s="35"/>
      <c r="H331" s="35"/>
      <c r="I331" s="35"/>
      <c r="K331" s="35"/>
      <c r="L331" s="31"/>
      <c r="M331" s="202"/>
    </row>
    <row r="332" spans="1:16" s="88" customFormat="1" ht="15" x14ac:dyDescent="0.2">
      <c r="A332" s="86" t="s">
        <v>215</v>
      </c>
      <c r="B332" s="144"/>
      <c r="C332" s="54">
        <f>60.5</f>
        <v>60.5</v>
      </c>
      <c r="D332" s="32" t="s">
        <v>9</v>
      </c>
      <c r="E332" s="86" t="s">
        <v>152</v>
      </c>
      <c r="F332" s="32"/>
      <c r="G332" s="32"/>
      <c r="H332" s="32"/>
      <c r="I332" s="32"/>
      <c r="K332" s="32"/>
      <c r="M332" s="32"/>
      <c r="N332" s="145"/>
      <c r="O332" s="146"/>
      <c r="P332" s="146"/>
    </row>
    <row r="333" spans="1:16" s="88" customFormat="1" ht="15" x14ac:dyDescent="0.2">
      <c r="A333" s="32"/>
      <c r="B333" s="144"/>
      <c r="C333" s="54">
        <v>1</v>
      </c>
      <c r="D333" s="32" t="s">
        <v>9</v>
      </c>
      <c r="E333" s="86" t="s">
        <v>153</v>
      </c>
      <c r="F333" s="32"/>
      <c r="G333" s="32"/>
      <c r="H333" s="32"/>
      <c r="I333" s="32"/>
      <c r="K333" s="32"/>
      <c r="M333" s="32"/>
      <c r="N333" s="145"/>
      <c r="O333" s="146"/>
      <c r="P333" s="146"/>
    </row>
    <row r="334" spans="1:16" s="88" customFormat="1" ht="15" x14ac:dyDescent="0.2">
      <c r="A334" s="32"/>
      <c r="B334" s="144"/>
      <c r="C334" s="54">
        <v>1.5</v>
      </c>
      <c r="D334" s="32" t="s">
        <v>9</v>
      </c>
      <c r="E334" s="86" t="s">
        <v>154</v>
      </c>
      <c r="F334" s="32"/>
      <c r="G334" s="32"/>
      <c r="H334" s="32"/>
      <c r="I334" s="32"/>
      <c r="K334" s="32"/>
      <c r="M334" s="32"/>
      <c r="N334" s="145"/>
      <c r="O334" s="146"/>
      <c r="P334" s="146"/>
    </row>
    <row r="335" spans="1:16" s="88" customFormat="1" x14ac:dyDescent="0.2">
      <c r="A335" s="32"/>
      <c r="B335" s="144"/>
      <c r="C335" s="135"/>
      <c r="D335" s="32"/>
      <c r="E335" s="86"/>
      <c r="F335" s="32"/>
      <c r="G335" s="32"/>
      <c r="H335" s="32"/>
      <c r="I335" s="32"/>
      <c r="K335" s="32"/>
      <c r="M335" s="32"/>
      <c r="N335" s="145"/>
      <c r="O335" s="146"/>
      <c r="P335" s="146"/>
    </row>
    <row r="336" spans="1:16" s="88" customFormat="1" ht="15" x14ac:dyDescent="0.2">
      <c r="A336" s="32"/>
      <c r="B336" s="144"/>
      <c r="C336" s="56">
        <f>C332*C333*C334</f>
        <v>90.75</v>
      </c>
      <c r="D336" s="32" t="s">
        <v>16</v>
      </c>
      <c r="E336" s="86" t="s">
        <v>221</v>
      </c>
      <c r="F336" s="32"/>
      <c r="G336" s="32"/>
      <c r="H336" s="32"/>
      <c r="I336" s="32"/>
      <c r="K336" s="32"/>
      <c r="M336" s="32"/>
      <c r="N336" s="145"/>
      <c r="O336" s="146"/>
      <c r="P336" s="146"/>
    </row>
    <row r="337" spans="1:16" x14ac:dyDescent="0.2">
      <c r="A337" s="3"/>
      <c r="B337" s="35"/>
      <c r="E337" s="35"/>
      <c r="F337" s="35"/>
      <c r="G337" s="35"/>
      <c r="H337" s="35"/>
      <c r="I337" s="35"/>
      <c r="K337" s="35"/>
      <c r="L337" s="31"/>
      <c r="M337" s="202"/>
    </row>
    <row r="338" spans="1:16" ht="15" x14ac:dyDescent="0.2">
      <c r="A338" s="3"/>
      <c r="B338" s="3"/>
      <c r="C338" s="56">
        <f>(C330+C336)/27</f>
        <v>17.441527777777814</v>
      </c>
      <c r="D338" s="35" t="s">
        <v>59</v>
      </c>
      <c r="E338" s="31" t="s">
        <v>8</v>
      </c>
      <c r="F338" s="35"/>
      <c r="G338" s="35"/>
      <c r="H338" s="35"/>
      <c r="I338" s="35"/>
      <c r="K338" s="35"/>
      <c r="L338" s="31"/>
      <c r="M338" s="202"/>
    </row>
    <row r="339" spans="1:16" s="88" customFormat="1" x14ac:dyDescent="0.2">
      <c r="A339" s="136"/>
      <c r="B339" s="136"/>
      <c r="C339" s="136"/>
      <c r="D339" s="136"/>
      <c r="E339" s="136"/>
      <c r="F339" s="136"/>
      <c r="G339" s="136"/>
      <c r="H339" s="136"/>
      <c r="I339" s="136"/>
      <c r="J339" s="138"/>
      <c r="K339" s="32"/>
      <c r="M339" s="204"/>
      <c r="N339" s="134"/>
      <c r="O339" s="138"/>
    </row>
    <row r="340" spans="1:16" s="88" customFormat="1" x14ac:dyDescent="0.2">
      <c r="A340" s="152">
        <f>A37</f>
        <v>518</v>
      </c>
      <c r="B340" s="152">
        <f>B37</f>
        <v>40000</v>
      </c>
      <c r="C340" s="163">
        <f>ROUNDUP(C343,0)</f>
        <v>61</v>
      </c>
      <c r="D340" s="152" t="str">
        <f>D37</f>
        <v>FT</v>
      </c>
      <c r="E340" s="131" t="str">
        <f>E37</f>
        <v>6" PERFORATED CORRUGATED PLASTIC PIPE</v>
      </c>
      <c r="F340" s="137"/>
      <c r="G340" s="137"/>
      <c r="H340" s="137"/>
      <c r="I340" s="137"/>
      <c r="J340" s="136"/>
      <c r="K340" s="137"/>
      <c r="L340" s="136"/>
      <c r="N340" s="145"/>
      <c r="O340" s="146"/>
      <c r="P340" s="146"/>
    </row>
    <row r="341" spans="1:16" s="88" customFormat="1" ht="15" x14ac:dyDescent="0.2">
      <c r="A341" s="86" t="s">
        <v>220</v>
      </c>
      <c r="B341" s="144"/>
      <c r="C341" s="54">
        <v>60.5</v>
      </c>
      <c r="D341" s="32" t="s">
        <v>9</v>
      </c>
      <c r="E341" s="86" t="s">
        <v>190</v>
      </c>
      <c r="F341" s="32"/>
      <c r="G341" s="32"/>
      <c r="H341" s="32"/>
      <c r="I341" s="32"/>
      <c r="K341" s="32"/>
      <c r="N341" s="145"/>
      <c r="O341" s="146"/>
      <c r="P341" s="146"/>
    </row>
    <row r="342" spans="1:16" s="88" customFormat="1" x14ac:dyDescent="0.2">
      <c r="A342" s="32"/>
      <c r="B342" s="144"/>
      <c r="C342" s="135"/>
      <c r="D342" s="32"/>
      <c r="E342" s="86"/>
      <c r="F342" s="32"/>
      <c r="G342" s="32"/>
      <c r="H342" s="32"/>
      <c r="I342" s="32"/>
      <c r="K342" s="32"/>
      <c r="M342" s="32"/>
      <c r="N342" s="145"/>
      <c r="O342" s="146"/>
      <c r="P342" s="146"/>
    </row>
    <row r="343" spans="1:16" s="88" customFormat="1" ht="15" x14ac:dyDescent="0.2">
      <c r="A343" s="148"/>
      <c r="B343" s="153"/>
      <c r="C343" s="56">
        <f>C341</f>
        <v>60.5</v>
      </c>
      <c r="D343" s="148" t="s">
        <v>9</v>
      </c>
      <c r="E343" s="150" t="s">
        <v>8</v>
      </c>
      <c r="F343" s="32"/>
      <c r="G343" s="32"/>
      <c r="H343" s="32"/>
      <c r="I343" s="32"/>
      <c r="K343" s="32"/>
      <c r="M343" s="32"/>
      <c r="N343" s="145"/>
      <c r="O343" s="146"/>
      <c r="P343" s="146"/>
    </row>
    <row r="344" spans="1:16" s="88" customFormat="1" x14ac:dyDescent="0.2">
      <c r="A344" s="136"/>
      <c r="B344" s="136"/>
      <c r="C344" s="136"/>
      <c r="D344" s="136"/>
      <c r="E344" s="136"/>
      <c r="F344" s="136"/>
      <c r="G344" s="136"/>
      <c r="H344" s="136"/>
      <c r="I344" s="136"/>
      <c r="J344" s="138"/>
      <c r="K344" s="32"/>
      <c r="M344" s="204"/>
      <c r="N344" s="134"/>
      <c r="O344" s="138"/>
    </row>
    <row r="345" spans="1:16" s="88" customFormat="1" x14ac:dyDescent="0.2">
      <c r="A345" s="152">
        <f>A38</f>
        <v>518</v>
      </c>
      <c r="B345" s="152">
        <f>B38</f>
        <v>40010</v>
      </c>
      <c r="C345" s="163">
        <f>ROUNDUP(C348,0)</f>
        <v>9</v>
      </c>
      <c r="D345" s="152" t="str">
        <f>D38</f>
        <v>FT</v>
      </c>
      <c r="E345" s="131" t="str">
        <f>E38</f>
        <v>6" NON-PERFORATED CORRUGATED PLASTIC PIPE, INCLUDING SPECIALS</v>
      </c>
      <c r="F345" s="137"/>
      <c r="G345" s="137"/>
      <c r="H345" s="137"/>
      <c r="I345" s="137"/>
      <c r="J345" s="136"/>
      <c r="K345" s="137"/>
      <c r="L345" s="136"/>
      <c r="N345" s="145"/>
      <c r="O345" s="146"/>
      <c r="P345" s="146"/>
    </row>
    <row r="346" spans="1:16" s="88" customFormat="1" ht="15" x14ac:dyDescent="0.2">
      <c r="A346" s="86" t="s">
        <v>220</v>
      </c>
      <c r="B346" s="144"/>
      <c r="C346" s="54">
        <v>9</v>
      </c>
      <c r="D346" s="32" t="s">
        <v>9</v>
      </c>
      <c r="E346" s="86" t="s">
        <v>239</v>
      </c>
      <c r="F346" s="32"/>
      <c r="G346" s="32"/>
      <c r="H346" s="32"/>
      <c r="I346" s="32"/>
      <c r="K346" s="32"/>
      <c r="N346" s="145"/>
      <c r="O346" s="146"/>
      <c r="P346" s="146"/>
    </row>
    <row r="347" spans="1:16" s="88" customFormat="1" x14ac:dyDescent="0.2">
      <c r="A347" s="32"/>
      <c r="B347" s="144"/>
      <c r="C347" s="135"/>
      <c r="D347" s="32"/>
      <c r="E347" s="86"/>
      <c r="F347" s="32"/>
      <c r="G347" s="32"/>
      <c r="H347" s="32"/>
      <c r="I347" s="32"/>
      <c r="K347" s="32"/>
      <c r="M347" s="32"/>
      <c r="N347" s="145"/>
      <c r="O347" s="146"/>
      <c r="P347" s="146"/>
    </row>
    <row r="348" spans="1:16" s="88" customFormat="1" ht="15" x14ac:dyDescent="0.2">
      <c r="A348" s="148"/>
      <c r="B348" s="153"/>
      <c r="C348" s="56">
        <f>C346</f>
        <v>9</v>
      </c>
      <c r="D348" s="148" t="s">
        <v>9</v>
      </c>
      <c r="E348" s="150" t="s">
        <v>8</v>
      </c>
      <c r="F348" s="32"/>
      <c r="G348" s="32"/>
      <c r="H348" s="32"/>
      <c r="I348" s="32"/>
      <c r="K348" s="32"/>
      <c r="M348" s="32"/>
      <c r="N348" s="145"/>
      <c r="O348" s="146"/>
      <c r="P348" s="146"/>
    </row>
    <row r="349" spans="1:16" s="88" customFormat="1" x14ac:dyDescent="0.2">
      <c r="A349" s="136"/>
      <c r="B349" s="136"/>
      <c r="C349" s="136"/>
      <c r="D349" s="136"/>
      <c r="E349" s="136"/>
      <c r="F349" s="136"/>
      <c r="G349" s="136"/>
      <c r="H349" s="136"/>
      <c r="I349" s="136"/>
      <c r="J349" s="138"/>
      <c r="K349" s="32"/>
      <c r="M349" s="204"/>
      <c r="N349" s="134"/>
      <c r="O349" s="138"/>
    </row>
    <row r="350" spans="1:16" x14ac:dyDescent="0.2">
      <c r="A350" s="48">
        <f>A40</f>
        <v>601</v>
      </c>
      <c r="B350" s="48">
        <f>B40</f>
        <v>21050</v>
      </c>
      <c r="C350" s="57">
        <f>ROUNDUP(C355,0)</f>
        <v>2</v>
      </c>
      <c r="D350" s="48" t="str">
        <f>D40</f>
        <v>SY</v>
      </c>
      <c r="E350" s="51" t="str">
        <f>E40</f>
        <v>TIED CONCRETE BLOCK MAT WITH TYPE 1 UNDERLAYMENT</v>
      </c>
      <c r="F350" s="52"/>
      <c r="G350" s="52"/>
      <c r="H350" s="53"/>
      <c r="I350" s="53"/>
      <c r="K350" s="35"/>
      <c r="L350" s="31"/>
      <c r="M350" s="202"/>
    </row>
    <row r="351" spans="1:16" ht="15" x14ac:dyDescent="0.2">
      <c r="A351" s="3"/>
      <c r="B351" s="58"/>
      <c r="C351" s="54">
        <v>4</v>
      </c>
      <c r="D351" s="35" t="s">
        <v>9</v>
      </c>
      <c r="E351" s="37" t="s">
        <v>10</v>
      </c>
      <c r="F351" s="35"/>
      <c r="G351" s="35"/>
      <c r="H351" s="35"/>
      <c r="I351" s="35"/>
      <c r="K351" s="35"/>
      <c r="L351" s="31"/>
      <c r="M351" s="202"/>
    </row>
    <row r="352" spans="1:16" ht="15" x14ac:dyDescent="0.2">
      <c r="A352" s="3"/>
      <c r="B352" s="3"/>
      <c r="C352" s="54">
        <v>4</v>
      </c>
      <c r="D352" s="35" t="s">
        <v>9</v>
      </c>
      <c r="E352" s="37" t="s">
        <v>6</v>
      </c>
      <c r="F352" s="35"/>
      <c r="G352" s="35"/>
      <c r="H352" s="35"/>
      <c r="I352" s="35"/>
      <c r="K352" s="35"/>
      <c r="L352" s="31"/>
      <c r="M352" s="202"/>
    </row>
    <row r="353" spans="1:15" ht="15" x14ac:dyDescent="0.2">
      <c r="A353" s="3"/>
      <c r="B353" s="3"/>
      <c r="C353" s="55">
        <f>C351*C352</f>
        <v>16</v>
      </c>
      <c r="D353" s="35" t="s">
        <v>13</v>
      </c>
      <c r="E353" s="37" t="s">
        <v>228</v>
      </c>
      <c r="F353" s="35"/>
      <c r="G353" s="35"/>
      <c r="H353" s="35"/>
      <c r="I353" s="35"/>
      <c r="K353" s="35"/>
      <c r="L353" s="31"/>
      <c r="M353" s="202"/>
    </row>
    <row r="354" spans="1:15" x14ac:dyDescent="0.2">
      <c r="A354" s="3"/>
      <c r="B354" s="3"/>
      <c r="C354" s="36"/>
      <c r="D354" s="35"/>
      <c r="E354" s="37"/>
      <c r="F354" s="35"/>
      <c r="G354" s="35"/>
      <c r="H354" s="35"/>
      <c r="I354" s="35"/>
      <c r="K354" s="35"/>
      <c r="L354" s="31"/>
      <c r="M354" s="202"/>
    </row>
    <row r="355" spans="1:15" ht="15" x14ac:dyDescent="0.2">
      <c r="A355" s="3"/>
      <c r="B355" s="3"/>
      <c r="C355" s="56">
        <f>C353/9</f>
        <v>1.7777777777777777</v>
      </c>
      <c r="D355" s="35" t="s">
        <v>55</v>
      </c>
      <c r="E355" s="37" t="s">
        <v>8</v>
      </c>
      <c r="F355" s="35"/>
      <c r="G355" s="35"/>
      <c r="H355" s="35"/>
      <c r="I355" s="35"/>
      <c r="K355" s="35"/>
      <c r="L355" s="31"/>
      <c r="M355" s="202"/>
    </row>
    <row r="356" spans="1:15" s="88" customFormat="1" x14ac:dyDescent="0.2">
      <c r="A356" s="136"/>
      <c r="B356" s="136"/>
      <c r="C356" s="136"/>
      <c r="D356" s="136"/>
      <c r="E356" s="136"/>
      <c r="F356" s="136"/>
      <c r="G356" s="136"/>
      <c r="H356" s="136"/>
      <c r="I356" s="136"/>
      <c r="J356" s="138"/>
      <c r="K356" s="32"/>
      <c r="M356" s="204"/>
      <c r="N356" s="134"/>
      <c r="O356" s="138"/>
    </row>
    <row r="357" spans="1:15" x14ac:dyDescent="0.2">
      <c r="A357" s="48">
        <f>A41</f>
        <v>601</v>
      </c>
      <c r="B357" s="48">
        <f>B41</f>
        <v>32100</v>
      </c>
      <c r="C357" s="57">
        <f>ROUNDUP(C365,0)</f>
        <v>96</v>
      </c>
      <c r="D357" s="48" t="str">
        <f>D41</f>
        <v>CY</v>
      </c>
      <c r="E357" s="48" t="str">
        <f>E41</f>
        <v>ROCK CHANNEL PROTECTION, TYPE B, WITH FILTER</v>
      </c>
      <c r="F357" s="52"/>
      <c r="G357" s="52"/>
      <c r="H357" s="53"/>
      <c r="I357" s="53"/>
      <c r="K357" s="35"/>
      <c r="L357" s="31"/>
      <c r="M357" s="202"/>
    </row>
    <row r="358" spans="1:15" ht="15" x14ac:dyDescent="0.2">
      <c r="A358" s="3"/>
      <c r="B358" s="58"/>
      <c r="C358" s="54">
        <f>ROUND(22+2/12,2)</f>
        <v>22.17</v>
      </c>
      <c r="D358" s="35" t="s">
        <v>9</v>
      </c>
      <c r="E358" s="37" t="s">
        <v>304</v>
      </c>
      <c r="F358" s="35"/>
      <c r="G358" s="35"/>
      <c r="H358" s="35"/>
      <c r="I358" s="35"/>
      <c r="K358" s="35"/>
      <c r="L358" s="31"/>
      <c r="M358" s="202"/>
    </row>
    <row r="359" spans="1:15" ht="15" x14ac:dyDescent="0.2">
      <c r="A359" s="3"/>
      <c r="B359" s="58"/>
      <c r="C359" s="54">
        <f>ROUND(C358+2*(15.75*COS(RADIANS(45))),2)</f>
        <v>44.44</v>
      </c>
      <c r="D359" s="35" t="s">
        <v>9</v>
      </c>
      <c r="E359" s="37" t="s">
        <v>305</v>
      </c>
      <c r="F359" s="35"/>
      <c r="G359" s="35"/>
      <c r="H359" s="35"/>
      <c r="I359" s="35"/>
      <c r="K359" s="35"/>
      <c r="L359" s="31"/>
      <c r="M359" s="202"/>
    </row>
    <row r="360" spans="1:15" ht="15" x14ac:dyDescent="0.2">
      <c r="A360" s="3"/>
      <c r="B360" s="58"/>
      <c r="C360" s="54">
        <f>ROUND((15.75*COS(RADIANS(45))),2)</f>
        <v>11.14</v>
      </c>
      <c r="D360" s="35" t="s">
        <v>9</v>
      </c>
      <c r="E360" s="37" t="s">
        <v>306</v>
      </c>
      <c r="F360" s="35"/>
      <c r="G360" s="35"/>
      <c r="H360" s="35"/>
      <c r="I360" s="35"/>
      <c r="K360" s="35"/>
      <c r="L360" s="31"/>
      <c r="M360" s="202"/>
    </row>
    <row r="361" spans="1:15" ht="15" x14ac:dyDescent="0.2">
      <c r="A361" s="3"/>
      <c r="B361" s="58"/>
      <c r="C361" s="54">
        <f>ROUND(14+11/12,2)</f>
        <v>14.92</v>
      </c>
      <c r="D361" s="35" t="s">
        <v>9</v>
      </c>
      <c r="E361" s="37" t="s">
        <v>307</v>
      </c>
      <c r="F361" s="35"/>
      <c r="G361" s="35"/>
      <c r="H361" s="35"/>
      <c r="I361" s="35"/>
      <c r="K361" s="35"/>
      <c r="L361" s="31"/>
      <c r="M361" s="202"/>
    </row>
    <row r="362" spans="1:15" ht="15" x14ac:dyDescent="0.2">
      <c r="A362" s="3"/>
      <c r="B362" s="3"/>
      <c r="C362" s="54">
        <f>30/12</f>
        <v>2.5</v>
      </c>
      <c r="D362" s="35" t="s">
        <v>9</v>
      </c>
      <c r="E362" s="37" t="s">
        <v>56</v>
      </c>
      <c r="F362" s="35"/>
      <c r="G362" s="35"/>
      <c r="H362" s="35"/>
      <c r="I362" s="35"/>
      <c r="K362" s="35"/>
      <c r="L362" s="31"/>
      <c r="M362" s="202"/>
    </row>
    <row r="363" spans="1:15" ht="15" x14ac:dyDescent="0.2">
      <c r="A363" s="3"/>
      <c r="B363" s="3"/>
      <c r="C363" s="55">
        <f>ROUND((0.5*(C358+C359)*C360+C359*C361)*C362,2)</f>
        <v>2585.16</v>
      </c>
      <c r="D363" s="35" t="s">
        <v>16</v>
      </c>
      <c r="E363" s="37" t="s">
        <v>73</v>
      </c>
      <c r="F363" s="35"/>
      <c r="G363" s="35"/>
      <c r="H363" s="35"/>
      <c r="I363" s="35"/>
      <c r="K363" s="35"/>
      <c r="L363" s="31"/>
      <c r="M363" s="202"/>
    </row>
    <row r="364" spans="1:15" x14ac:dyDescent="0.2">
      <c r="A364" s="3"/>
      <c r="B364" s="3"/>
      <c r="C364" s="36"/>
      <c r="D364" s="35"/>
      <c r="E364" s="37"/>
      <c r="F364" s="35"/>
      <c r="G364" s="35"/>
      <c r="H364" s="35"/>
      <c r="I364" s="35"/>
      <c r="K364" s="35"/>
      <c r="L364" s="31"/>
      <c r="M364" s="202"/>
    </row>
    <row r="365" spans="1:15" ht="15" x14ac:dyDescent="0.2">
      <c r="A365" s="3"/>
      <c r="B365" s="3"/>
      <c r="C365" s="56">
        <f>C363/27</f>
        <v>95.746666666666655</v>
      </c>
      <c r="D365" s="35" t="s">
        <v>59</v>
      </c>
      <c r="E365" s="37" t="s">
        <v>8</v>
      </c>
      <c r="F365" s="35"/>
      <c r="G365" s="35"/>
      <c r="H365" s="35"/>
      <c r="I365" s="35"/>
      <c r="K365" s="35"/>
      <c r="L365" s="31"/>
      <c r="M365" s="202"/>
    </row>
    <row r="366" spans="1:15" s="88" customFormat="1" x14ac:dyDescent="0.2">
      <c r="A366" s="136"/>
      <c r="B366" s="136"/>
      <c r="C366" s="136"/>
      <c r="D366" s="136"/>
      <c r="E366" s="136"/>
      <c r="F366" s="136"/>
      <c r="G366" s="136"/>
      <c r="H366" s="136"/>
      <c r="I366" s="136"/>
      <c r="J366" s="138"/>
      <c r="K366" s="32"/>
      <c r="M366" s="204"/>
      <c r="N366" s="134"/>
      <c r="O366" s="138"/>
    </row>
    <row r="367" spans="1:15" x14ac:dyDescent="0.2">
      <c r="A367" s="48">
        <f>A43</f>
        <v>611</v>
      </c>
      <c r="B367" s="48">
        <f>B43</f>
        <v>96491</v>
      </c>
      <c r="C367" s="57">
        <f>C368</f>
        <v>84</v>
      </c>
      <c r="D367" s="48" t="str">
        <f t="shared" ref="D367:E367" si="1">D43</f>
        <v>FT</v>
      </c>
      <c r="E367" s="51" t="str">
        <f t="shared" si="1"/>
        <v>20' X 9' CONDUIT, TYPE A, 706.05, AS PER PLAN, DESIGN COVER &lt; 2FT</v>
      </c>
      <c r="F367" s="52"/>
      <c r="G367" s="52"/>
      <c r="H367" s="52"/>
      <c r="I367" s="52"/>
      <c r="M367" s="210"/>
    </row>
    <row r="368" spans="1:15" ht="15" x14ac:dyDescent="0.2">
      <c r="A368" s="31"/>
      <c r="B368" s="35"/>
      <c r="C368" s="54">
        <v>84</v>
      </c>
      <c r="D368" s="35" t="s">
        <v>9</v>
      </c>
      <c r="E368" s="37" t="s">
        <v>10</v>
      </c>
      <c r="F368" s="31"/>
      <c r="G368" s="31"/>
      <c r="H368" s="31"/>
      <c r="I368" s="31"/>
      <c r="M368" s="210"/>
    </row>
    <row r="369" spans="1:15" s="88" customFormat="1" x14ac:dyDescent="0.2">
      <c r="A369" s="136"/>
      <c r="B369" s="136"/>
      <c r="C369" s="136"/>
      <c r="D369" s="136"/>
      <c r="E369" s="136"/>
      <c r="F369" s="136"/>
      <c r="G369" s="136"/>
      <c r="H369" s="136"/>
      <c r="I369" s="136"/>
      <c r="J369" s="138"/>
      <c r="K369" s="32"/>
      <c r="M369" s="204"/>
      <c r="N369" s="134"/>
      <c r="O369" s="138"/>
    </row>
    <row r="370" spans="1:15" s="31" customFormat="1" x14ac:dyDescent="0.2">
      <c r="A370" s="48">
        <f>A46</f>
        <v>851</v>
      </c>
      <c r="B370" s="48">
        <f>B46</f>
        <v>10000</v>
      </c>
      <c r="C370" s="57">
        <f>ROUNDUP(C378,0)</f>
        <v>315</v>
      </c>
      <c r="D370" s="48" t="str">
        <f>D46</f>
        <v>SF</v>
      </c>
      <c r="E370" s="49" t="str">
        <f>E46</f>
        <v>PRECAST GRAVITY AND SEMIGRAVITY RETAINING WALL</v>
      </c>
      <c r="F370" s="52"/>
      <c r="G370" s="52"/>
      <c r="H370" s="53"/>
      <c r="I370" s="53"/>
      <c r="J370" s="138"/>
      <c r="K370" s="35"/>
      <c r="M370" s="202"/>
      <c r="N370" s="107"/>
    </row>
    <row r="371" spans="1:15" x14ac:dyDescent="0.2">
      <c r="A371" s="3"/>
      <c r="B371" s="3"/>
      <c r="C371" s="80"/>
      <c r="D371" s="35"/>
      <c r="E371" s="37"/>
      <c r="F371" s="35"/>
      <c r="G371" s="35"/>
      <c r="H371" s="35"/>
      <c r="I371" s="35"/>
      <c r="K371" s="35"/>
      <c r="L371" s="31"/>
      <c r="M371" s="202"/>
    </row>
    <row r="372" spans="1:15" ht="15" x14ac:dyDescent="0.2">
      <c r="A372" s="37" t="s">
        <v>124</v>
      </c>
      <c r="C372" s="54">
        <f>C227</f>
        <v>16.114583333333336</v>
      </c>
      <c r="D372" s="35" t="s">
        <v>9</v>
      </c>
      <c r="E372" s="37" t="s">
        <v>10</v>
      </c>
      <c r="F372" s="35"/>
      <c r="G372" s="35"/>
      <c r="H372" s="35"/>
      <c r="I372" s="35"/>
      <c r="K372" s="35"/>
      <c r="L372" s="31"/>
      <c r="M372" s="202"/>
    </row>
    <row r="373" spans="1:15" ht="15" x14ac:dyDescent="0.2">
      <c r="A373" s="191"/>
      <c r="C373" s="54">
        <f>(12.5+7)/2</f>
        <v>9.75</v>
      </c>
      <c r="D373" s="35" t="s">
        <v>9</v>
      </c>
      <c r="E373" s="37" t="s">
        <v>132</v>
      </c>
      <c r="F373" s="35"/>
      <c r="G373" s="35"/>
      <c r="H373" s="35"/>
      <c r="I373" s="35"/>
      <c r="K373" s="35"/>
      <c r="L373" s="31"/>
      <c r="M373" s="202"/>
    </row>
    <row r="374" spans="1:15" x14ac:dyDescent="0.2">
      <c r="A374" s="191"/>
      <c r="C374" s="80"/>
      <c r="D374" s="35"/>
      <c r="E374" s="37"/>
      <c r="F374" s="35"/>
      <c r="G374" s="35"/>
      <c r="H374" s="35"/>
      <c r="I374" s="35"/>
      <c r="K374" s="35"/>
      <c r="L374" s="31"/>
      <c r="M374" s="202"/>
    </row>
    <row r="375" spans="1:15" ht="15" x14ac:dyDescent="0.2">
      <c r="A375" s="37" t="s">
        <v>123</v>
      </c>
      <c r="C375" s="54">
        <f>C372</f>
        <v>16.114583333333336</v>
      </c>
      <c r="D375" s="35" t="s">
        <v>9</v>
      </c>
      <c r="E375" s="37" t="s">
        <v>10</v>
      </c>
      <c r="F375" s="35"/>
      <c r="G375" s="35"/>
      <c r="H375" s="35"/>
      <c r="I375" s="35"/>
      <c r="K375" s="35"/>
      <c r="L375" s="31"/>
      <c r="M375" s="202"/>
    </row>
    <row r="376" spans="1:15" ht="15" x14ac:dyDescent="0.2">
      <c r="A376" s="3"/>
      <c r="B376" s="3"/>
      <c r="C376" s="54">
        <f>(12.5+7)/2</f>
        <v>9.75</v>
      </c>
      <c r="D376" s="35" t="s">
        <v>9</v>
      </c>
      <c r="E376" s="37" t="s">
        <v>132</v>
      </c>
      <c r="F376" s="35"/>
      <c r="G376" s="35"/>
      <c r="H376" s="35"/>
      <c r="I376" s="35"/>
      <c r="K376" s="35"/>
      <c r="L376" s="31"/>
      <c r="M376" s="202"/>
    </row>
    <row r="377" spans="1:15" x14ac:dyDescent="0.2">
      <c r="A377" s="3"/>
      <c r="B377" s="3"/>
      <c r="C377" s="80"/>
      <c r="D377" s="35"/>
      <c r="E377" s="37"/>
      <c r="F377" s="35"/>
      <c r="G377" s="35"/>
      <c r="H377" s="35"/>
      <c r="I377" s="35"/>
      <c r="K377" s="35"/>
      <c r="L377" s="31"/>
      <c r="M377" s="202"/>
    </row>
    <row r="378" spans="1:15" ht="15" x14ac:dyDescent="0.2">
      <c r="A378" s="3"/>
      <c r="B378" s="3"/>
      <c r="C378" s="56">
        <f>C372*C373+C375*C376</f>
        <v>314.23437500000006</v>
      </c>
      <c r="D378" s="35" t="s">
        <v>54</v>
      </c>
      <c r="E378" s="31" t="s">
        <v>8</v>
      </c>
      <c r="F378" s="35"/>
      <c r="G378" s="35"/>
      <c r="H378" s="35"/>
      <c r="I378" s="35"/>
      <c r="K378" s="35"/>
      <c r="L378" s="31"/>
      <c r="M378" s="202"/>
    </row>
    <row r="379" spans="1:15" s="88" customFormat="1" x14ac:dyDescent="0.2">
      <c r="A379" s="136"/>
      <c r="B379" s="136"/>
      <c r="C379" s="136"/>
      <c r="D379" s="136"/>
      <c r="E379" s="136"/>
      <c r="F379" s="136"/>
      <c r="G379" s="136"/>
      <c r="H379" s="136"/>
      <c r="I379" s="136"/>
      <c r="J379" s="138"/>
      <c r="K379" s="32"/>
      <c r="M379" s="204"/>
      <c r="N379" s="134"/>
      <c r="O379" s="138"/>
    </row>
    <row r="380" spans="1:15" s="31" customFormat="1" x14ac:dyDescent="0.2">
      <c r="A380" s="48">
        <f>A47</f>
        <v>851</v>
      </c>
      <c r="B380" s="48">
        <f>B47</f>
        <v>11000</v>
      </c>
      <c r="C380" s="57">
        <f>ROUNDUP(C388,0)</f>
        <v>31</v>
      </c>
      <c r="D380" s="48" t="str">
        <f>D47</f>
        <v>CY</v>
      </c>
      <c r="E380" s="49" t="str">
        <f>E47</f>
        <v>NATURAL SOIL</v>
      </c>
      <c r="F380" s="52"/>
      <c r="G380" s="52"/>
      <c r="H380" s="53"/>
      <c r="I380" s="53"/>
      <c r="J380" s="138"/>
      <c r="K380" s="35"/>
      <c r="M380" s="202"/>
      <c r="N380" s="107"/>
    </row>
    <row r="381" spans="1:15" x14ac:dyDescent="0.2">
      <c r="A381" s="3"/>
      <c r="B381" s="3"/>
      <c r="C381" s="80"/>
      <c r="D381" s="35"/>
      <c r="E381" s="37"/>
      <c r="F381" s="35"/>
      <c r="G381" s="35"/>
      <c r="H381" s="35"/>
      <c r="I381" s="35"/>
      <c r="K381" s="35"/>
      <c r="L381" s="31"/>
      <c r="M381" s="202"/>
    </row>
    <row r="382" spans="1:15" ht="15" x14ac:dyDescent="0.2">
      <c r="A382" s="37" t="s">
        <v>124</v>
      </c>
      <c r="C382" s="54">
        <v>204</v>
      </c>
      <c r="D382" s="35" t="s">
        <v>13</v>
      </c>
      <c r="E382" s="37" t="s">
        <v>256</v>
      </c>
      <c r="F382" s="97"/>
      <c r="G382" s="35"/>
      <c r="H382" s="35"/>
      <c r="I382" s="35"/>
      <c r="K382" s="35"/>
      <c r="L382" s="31"/>
      <c r="M382" s="202"/>
    </row>
    <row r="383" spans="1:15" ht="15" x14ac:dyDescent="0.2">
      <c r="A383" s="191"/>
      <c r="C383" s="54">
        <v>2</v>
      </c>
      <c r="D383" s="35" t="s">
        <v>9</v>
      </c>
      <c r="E383" s="37" t="s">
        <v>255</v>
      </c>
      <c r="F383" s="35"/>
      <c r="G383" s="35"/>
      <c r="H383" s="35"/>
      <c r="I383" s="35"/>
      <c r="K383" s="35"/>
      <c r="L383" s="31"/>
      <c r="M383" s="202"/>
    </row>
    <row r="384" spans="1:15" x14ac:dyDescent="0.2">
      <c r="A384" s="191"/>
      <c r="C384" s="80"/>
      <c r="D384" s="35"/>
      <c r="E384" s="37"/>
      <c r="F384" s="35"/>
      <c r="G384" s="35"/>
      <c r="H384" s="35"/>
      <c r="I384" s="35"/>
      <c r="K384" s="35"/>
      <c r="L384" s="31"/>
      <c r="M384" s="202"/>
    </row>
    <row r="385" spans="1:19" ht="15" x14ac:dyDescent="0.2">
      <c r="A385" s="37" t="s">
        <v>123</v>
      </c>
      <c r="C385" s="54">
        <f>C382</f>
        <v>204</v>
      </c>
      <c r="D385" s="35" t="s">
        <v>13</v>
      </c>
      <c r="E385" s="37" t="s">
        <v>256</v>
      </c>
      <c r="F385" s="97" t="s">
        <v>257</v>
      </c>
      <c r="G385" s="35"/>
      <c r="H385" s="35"/>
      <c r="I385" s="35"/>
      <c r="K385" s="35"/>
      <c r="L385" s="31"/>
      <c r="M385" s="202"/>
    </row>
    <row r="386" spans="1:19" ht="15" x14ac:dyDescent="0.2">
      <c r="A386" s="3"/>
      <c r="B386" s="3"/>
      <c r="C386" s="54">
        <v>2</v>
      </c>
      <c r="D386" s="35" t="s">
        <v>9</v>
      </c>
      <c r="E386" s="37" t="s">
        <v>255</v>
      </c>
      <c r="F386" s="35"/>
      <c r="G386" s="35"/>
      <c r="H386" s="35"/>
      <c r="I386" s="35"/>
      <c r="K386" s="35"/>
      <c r="L386" s="31"/>
      <c r="M386" s="202"/>
    </row>
    <row r="387" spans="1:19" x14ac:dyDescent="0.2">
      <c r="A387" s="3"/>
      <c r="B387" s="3"/>
      <c r="C387" s="80"/>
      <c r="D387" s="35"/>
      <c r="E387" s="37"/>
      <c r="F387" s="35"/>
      <c r="G387" s="35"/>
      <c r="H387" s="35"/>
      <c r="I387" s="35"/>
      <c r="K387" s="35"/>
      <c r="L387" s="31"/>
      <c r="M387" s="202"/>
    </row>
    <row r="388" spans="1:19" ht="15" x14ac:dyDescent="0.2">
      <c r="A388" s="3"/>
      <c r="B388" s="3"/>
      <c r="C388" s="56">
        <f>(C382*C383+C385*C386)/27</f>
        <v>30.222222222222221</v>
      </c>
      <c r="D388" s="35" t="s">
        <v>59</v>
      </c>
      <c r="E388" s="31" t="s">
        <v>8</v>
      </c>
      <c r="F388" s="35"/>
      <c r="G388" s="35"/>
      <c r="H388" s="35"/>
      <c r="I388" s="35"/>
      <c r="K388" s="35"/>
      <c r="L388" s="31"/>
      <c r="M388" s="202"/>
    </row>
    <row r="389" spans="1:19" s="88" customFormat="1" x14ac:dyDescent="0.2">
      <c r="A389" s="136"/>
      <c r="B389" s="136"/>
      <c r="C389" s="136"/>
      <c r="D389" s="136"/>
      <c r="E389" s="136"/>
      <c r="F389" s="136"/>
      <c r="G389" s="136"/>
      <c r="H389" s="136"/>
      <c r="I389" s="136"/>
      <c r="J389" s="138"/>
      <c r="K389" s="32"/>
      <c r="M389" s="204"/>
      <c r="N389" s="134"/>
      <c r="O389" s="138"/>
    </row>
    <row r="390" spans="1:19" x14ac:dyDescent="0.2">
      <c r="A390" s="48">
        <f>A48</f>
        <v>851</v>
      </c>
      <c r="B390" s="111">
        <f>B48</f>
        <v>14000</v>
      </c>
      <c r="C390" s="57">
        <f>C391</f>
        <v>2</v>
      </c>
      <c r="D390" s="48" t="str">
        <f>D48</f>
        <v>DAYS</v>
      </c>
      <c r="E390" s="51" t="str">
        <f>E48</f>
        <v>ON-SITE ASSISTANCE</v>
      </c>
      <c r="F390" s="52"/>
      <c r="G390" s="52"/>
      <c r="H390" s="52"/>
      <c r="I390" s="52"/>
      <c r="M390" s="210"/>
    </row>
    <row r="391" spans="1:19" ht="38.25" x14ac:dyDescent="0.2">
      <c r="A391" s="31"/>
      <c r="B391" s="35"/>
      <c r="C391" s="54">
        <v>2</v>
      </c>
      <c r="D391" s="35" t="s">
        <v>151</v>
      </c>
      <c r="E391" s="112" t="s">
        <v>245</v>
      </c>
      <c r="F391" s="31"/>
      <c r="G391" s="31"/>
      <c r="H391" s="31"/>
      <c r="I391" s="31"/>
      <c r="M391" s="210"/>
    </row>
    <row r="392" spans="1:19" s="88" customFormat="1" x14ac:dyDescent="0.2">
      <c r="A392" s="136"/>
      <c r="B392" s="136"/>
      <c r="C392" s="136"/>
      <c r="D392" s="136"/>
      <c r="E392" s="136"/>
      <c r="F392" s="136"/>
      <c r="G392" s="136"/>
      <c r="H392" s="136"/>
      <c r="I392" s="136"/>
      <c r="J392" s="138"/>
      <c r="K392" s="32"/>
      <c r="M392" s="204"/>
      <c r="N392" s="134"/>
      <c r="O392" s="138"/>
    </row>
    <row r="393" spans="1:19" ht="12.75" customHeight="1" x14ac:dyDescent="0.2">
      <c r="A393" s="48">
        <f>A49</f>
        <v>851</v>
      </c>
      <c r="B393" s="111">
        <f>B49</f>
        <v>15000</v>
      </c>
      <c r="C393" s="101">
        <f>ROUNDUP(C402,-3)</f>
        <v>12000</v>
      </c>
      <c r="D393" s="48">
        <f>D49</f>
        <v>0</v>
      </c>
      <c r="E393" s="49" t="str">
        <f>E49</f>
        <v>WALL DRAINAGE SYSTEM</v>
      </c>
      <c r="F393" s="52"/>
      <c r="G393" s="52"/>
      <c r="H393" s="53"/>
      <c r="I393" s="53"/>
      <c r="K393" s="32"/>
      <c r="L393" s="88"/>
      <c r="M393" s="210"/>
      <c r="N393" s="173"/>
      <c r="O393" s="174"/>
      <c r="P393" s="174"/>
    </row>
    <row r="394" spans="1:19" s="41" customFormat="1" ht="15" customHeight="1" x14ac:dyDescent="0.2">
      <c r="A394" s="37" t="s">
        <v>252</v>
      </c>
      <c r="B394" s="75"/>
      <c r="C394" s="54">
        <f>26000/31</f>
        <v>838.70967741935488</v>
      </c>
      <c r="D394" s="35" t="s">
        <v>247</v>
      </c>
      <c r="E394" s="37" t="s">
        <v>246</v>
      </c>
      <c r="F394" s="35"/>
      <c r="G394" s="35"/>
      <c r="H394" s="35"/>
      <c r="I394" s="35"/>
      <c r="J394" s="138"/>
      <c r="L394" s="1"/>
      <c r="M394" s="210"/>
      <c r="N394" s="173"/>
      <c r="O394" s="174"/>
      <c r="P394" s="174"/>
      <c r="Q394" s="1"/>
      <c r="R394" s="1"/>
      <c r="S394" s="1"/>
    </row>
    <row r="395" spans="1:19" s="41" customFormat="1" ht="15" customHeight="1" x14ac:dyDescent="0.2">
      <c r="A395" s="37" t="s">
        <v>253</v>
      </c>
      <c r="B395" s="75"/>
      <c r="C395" s="54">
        <f>6500/48</f>
        <v>135.41666666666666</v>
      </c>
      <c r="D395" s="35" t="s">
        <v>247</v>
      </c>
      <c r="E395" s="37" t="s">
        <v>246</v>
      </c>
      <c r="F395" s="155"/>
      <c r="G395" s="35"/>
      <c r="H395" s="35"/>
      <c r="I395" s="35"/>
      <c r="J395" s="138"/>
      <c r="L395" s="1"/>
      <c r="M395" s="210"/>
      <c r="N395" s="173"/>
      <c r="O395" s="174"/>
      <c r="P395" s="174"/>
      <c r="Q395" s="1"/>
      <c r="R395" s="1"/>
      <c r="S395" s="1"/>
    </row>
    <row r="396" spans="1:19" s="41" customFormat="1" ht="15" customHeight="1" x14ac:dyDescent="0.2">
      <c r="A396" s="37" t="s">
        <v>254</v>
      </c>
      <c r="B396" s="75"/>
      <c r="C396" s="54">
        <f>5000/42</f>
        <v>119.04761904761905</v>
      </c>
      <c r="D396" s="35" t="s">
        <v>247</v>
      </c>
      <c r="E396" s="37" t="s">
        <v>246</v>
      </c>
      <c r="F396" s="35"/>
      <c r="G396" s="35"/>
      <c r="H396" s="35"/>
      <c r="I396" s="35"/>
      <c r="J396" s="138"/>
      <c r="L396" s="1"/>
      <c r="M396" s="210"/>
      <c r="N396" s="173"/>
      <c r="O396" s="174"/>
      <c r="P396" s="174"/>
      <c r="Q396" s="1"/>
      <c r="R396" s="1"/>
      <c r="S396" s="1"/>
    </row>
    <row r="397" spans="1:19" s="41" customFormat="1" ht="12.75" customHeight="1" x14ac:dyDescent="0.2">
      <c r="A397" s="37"/>
      <c r="B397" s="75"/>
      <c r="C397" s="80"/>
      <c r="D397" s="35"/>
      <c r="E397" s="37"/>
      <c r="F397" s="155"/>
      <c r="G397" s="35"/>
      <c r="H397" s="35"/>
      <c r="I397" s="35"/>
      <c r="J397" s="138"/>
      <c r="L397" s="1"/>
      <c r="M397" s="210"/>
      <c r="N397" s="173"/>
      <c r="O397" s="174"/>
      <c r="P397" s="174"/>
      <c r="Q397" s="1"/>
      <c r="R397" s="1"/>
      <c r="S397" s="1"/>
    </row>
    <row r="398" spans="1:19" s="41" customFormat="1" ht="15" customHeight="1" x14ac:dyDescent="0.2">
      <c r="A398" s="192" t="s">
        <v>249</v>
      </c>
      <c r="B398" s="75"/>
      <c r="C398" s="54">
        <f>16+3.25/12</f>
        <v>16.270833333333332</v>
      </c>
      <c r="D398" s="35" t="s">
        <v>9</v>
      </c>
      <c r="E398" s="37" t="s">
        <v>248</v>
      </c>
      <c r="F398" s="155"/>
      <c r="G398" s="35"/>
      <c r="H398" s="35"/>
      <c r="I398" s="35"/>
      <c r="J398" s="138"/>
      <c r="L398" s="1"/>
      <c r="M398" s="210"/>
      <c r="N398" s="173"/>
      <c r="O398" s="174"/>
      <c r="P398" s="174"/>
      <c r="Q398" s="1"/>
      <c r="R398" s="1"/>
      <c r="S398" s="1"/>
    </row>
    <row r="399" spans="1:19" s="41" customFormat="1" ht="15" customHeight="1" x14ac:dyDescent="0.2">
      <c r="A399" s="192" t="s">
        <v>250</v>
      </c>
      <c r="B399" s="75"/>
      <c r="C399" s="54">
        <f>16+3.25/12</f>
        <v>16.270833333333332</v>
      </c>
      <c r="D399" s="35" t="s">
        <v>9</v>
      </c>
      <c r="E399" s="37" t="s">
        <v>248</v>
      </c>
      <c r="F399" s="155"/>
      <c r="G399" s="35"/>
      <c r="H399" s="35"/>
      <c r="I399" s="35"/>
      <c r="J399" s="138"/>
      <c r="L399" s="1"/>
      <c r="M399" s="210"/>
      <c r="N399" s="173"/>
      <c r="O399" s="174"/>
      <c r="P399" s="174"/>
      <c r="Q399" s="1"/>
      <c r="R399" s="1"/>
      <c r="S399" s="1"/>
    </row>
    <row r="400" spans="1:19" s="41" customFormat="1" ht="15" customHeight="1" x14ac:dyDescent="0.2">
      <c r="A400" s="3"/>
      <c r="B400" s="75"/>
      <c r="C400" s="56">
        <f>C398+C399</f>
        <v>32.541666666666664</v>
      </c>
      <c r="D400" s="35" t="s">
        <v>9</v>
      </c>
      <c r="E400" s="31" t="s">
        <v>8</v>
      </c>
      <c r="F400" s="35"/>
      <c r="G400" s="35"/>
      <c r="H400" s="35"/>
      <c r="I400" s="35"/>
      <c r="J400" s="138"/>
      <c r="L400" s="1"/>
      <c r="M400" s="210"/>
      <c r="N400" s="173"/>
      <c r="O400" s="174"/>
      <c r="P400" s="174"/>
      <c r="Q400" s="1"/>
      <c r="R400" s="1"/>
      <c r="S400" s="1"/>
    </row>
    <row r="401" spans="1:19" s="41" customFormat="1" ht="15" customHeight="1" x14ac:dyDescent="0.2">
      <c r="A401" s="1"/>
      <c r="B401" s="32"/>
      <c r="C401" s="59">
        <f>AVERAGE(C394:C396)</f>
        <v>364.39132104454688</v>
      </c>
      <c r="D401" s="35" t="s">
        <v>247</v>
      </c>
      <c r="E401" s="88" t="s">
        <v>251</v>
      </c>
      <c r="F401" s="1"/>
      <c r="G401" s="1"/>
      <c r="H401" s="1"/>
      <c r="I401" s="1"/>
      <c r="J401" s="138"/>
      <c r="L401" s="1"/>
      <c r="M401" s="210"/>
      <c r="N401" s="173"/>
      <c r="O401" s="174"/>
      <c r="P401" s="174"/>
      <c r="Q401" s="1"/>
      <c r="R401" s="1"/>
      <c r="S401" s="1"/>
    </row>
    <row r="402" spans="1:19" s="41" customFormat="1" ht="15" customHeight="1" x14ac:dyDescent="0.2">
      <c r="A402" s="1"/>
      <c r="B402" s="32" t="s">
        <v>161</v>
      </c>
      <c r="C402" s="59">
        <f>C401*C400</f>
        <v>11857.900905657962</v>
      </c>
      <c r="D402" s="32"/>
      <c r="E402" s="88"/>
      <c r="F402" s="1"/>
      <c r="G402" s="1"/>
      <c r="H402" s="1"/>
      <c r="I402" s="1"/>
      <c r="J402" s="138"/>
      <c r="L402" s="1"/>
      <c r="M402" s="210"/>
      <c r="N402" s="173"/>
      <c r="O402" s="174"/>
      <c r="P402" s="174"/>
      <c r="Q402" s="1"/>
      <c r="R402" s="1"/>
      <c r="S402" s="1"/>
    </row>
    <row r="403" spans="1:19" s="88" customFormat="1" x14ac:dyDescent="0.2">
      <c r="A403" s="136"/>
      <c r="B403" s="136"/>
      <c r="C403" s="136"/>
      <c r="D403" s="136"/>
      <c r="E403" s="136"/>
      <c r="F403" s="136"/>
      <c r="G403" s="136"/>
      <c r="H403" s="136"/>
      <c r="I403" s="136"/>
      <c r="J403" s="138"/>
      <c r="K403" s="32"/>
      <c r="M403" s="204"/>
      <c r="N403" s="134"/>
      <c r="O403" s="138"/>
    </row>
    <row r="404" spans="1:19" s="41" customFormat="1" x14ac:dyDescent="0.2">
      <c r="A404" s="48">
        <f>A50</f>
        <v>851</v>
      </c>
      <c r="B404" s="111">
        <f>B50</f>
        <v>15500</v>
      </c>
      <c r="C404" s="101">
        <f>C405</f>
        <v>6500</v>
      </c>
      <c r="D404" s="48">
        <f>D50</f>
        <v>0</v>
      </c>
      <c r="E404" s="51" t="str">
        <f>E50</f>
        <v>PGSRW INSPECTION AND COMPACTION TESTING</v>
      </c>
      <c r="F404" s="52"/>
      <c r="G404" s="52"/>
      <c r="H404" s="52"/>
      <c r="I404" s="52"/>
      <c r="J404" s="138"/>
      <c r="K404" s="32"/>
      <c r="L404" s="88"/>
      <c r="M404" s="210"/>
      <c r="N404" s="104"/>
      <c r="O404" s="1"/>
      <c r="P404" s="1"/>
      <c r="Q404" s="1"/>
      <c r="R404" s="1"/>
      <c r="S404" s="1"/>
    </row>
    <row r="405" spans="1:19" ht="15" x14ac:dyDescent="0.2">
      <c r="B405" s="35"/>
      <c r="C405" s="59">
        <v>6500</v>
      </c>
      <c r="D405" s="35"/>
      <c r="E405" s="31" t="s">
        <v>258</v>
      </c>
    </row>
  </sheetData>
  <mergeCells count="72">
    <mergeCell ref="N42:P42"/>
    <mergeCell ref="N36:P36"/>
    <mergeCell ref="N18:P18"/>
    <mergeCell ref="N19:P19"/>
    <mergeCell ref="N20:P20"/>
    <mergeCell ref="N30:P30"/>
    <mergeCell ref="N31:P31"/>
    <mergeCell ref="N21:P21"/>
    <mergeCell ref="N22:P22"/>
    <mergeCell ref="N23:P23"/>
    <mergeCell ref="N24:P24"/>
    <mergeCell ref="N26:P26"/>
    <mergeCell ref="N25:P25"/>
    <mergeCell ref="N27:P27"/>
    <mergeCell ref="N32:P32"/>
    <mergeCell ref="N33:P33"/>
    <mergeCell ref="N34:P34"/>
    <mergeCell ref="N28:P28"/>
    <mergeCell ref="N29:P29"/>
    <mergeCell ref="N13:P13"/>
    <mergeCell ref="N11:P12"/>
    <mergeCell ref="N16:P16"/>
    <mergeCell ref="N17:P17"/>
    <mergeCell ref="N14:P14"/>
    <mergeCell ref="N15:P15"/>
    <mergeCell ref="E26:H26"/>
    <mergeCell ref="E24:H24"/>
    <mergeCell ref="E21:H21"/>
    <mergeCell ref="E22:H22"/>
    <mergeCell ref="E23:H23"/>
    <mergeCell ref="E25:H25"/>
    <mergeCell ref="H2:I2"/>
    <mergeCell ref="H4:I4"/>
    <mergeCell ref="A10:I10"/>
    <mergeCell ref="E19:H19"/>
    <mergeCell ref="E20:H20"/>
    <mergeCell ref="E14:H14"/>
    <mergeCell ref="E15:H15"/>
    <mergeCell ref="E16:H16"/>
    <mergeCell ref="E17:H17"/>
    <mergeCell ref="E18:H18"/>
    <mergeCell ref="E13:H13"/>
    <mergeCell ref="A11:E12"/>
    <mergeCell ref="E36:H36"/>
    <mergeCell ref="E27:H27"/>
    <mergeCell ref="E28:H28"/>
    <mergeCell ref="E29:H29"/>
    <mergeCell ref="E30:H30"/>
    <mergeCell ref="E32:H32"/>
    <mergeCell ref="E33:H33"/>
    <mergeCell ref="E34:H34"/>
    <mergeCell ref="E41:H41"/>
    <mergeCell ref="E42:H42"/>
    <mergeCell ref="E43:H43"/>
    <mergeCell ref="E44:H44"/>
    <mergeCell ref="N284:P285"/>
    <mergeCell ref="E45:H45"/>
    <mergeCell ref="E46:H46"/>
    <mergeCell ref="E48:H48"/>
    <mergeCell ref="E49:H49"/>
    <mergeCell ref="E50:H50"/>
    <mergeCell ref="E51:H51"/>
    <mergeCell ref="N43:P43"/>
    <mergeCell ref="N44:P44"/>
    <mergeCell ref="E47:H47"/>
    <mergeCell ref="N45:P45"/>
    <mergeCell ref="N46:P46"/>
    <mergeCell ref="N292:P294"/>
    <mergeCell ref="N48:P48"/>
    <mergeCell ref="N49:P49"/>
    <mergeCell ref="N50:P50"/>
    <mergeCell ref="N51:P51"/>
  </mergeCells>
  <hyperlinks>
    <hyperlink ref="N124" r:id="rId1" xr:uid="{20743864-8E39-4BBE-B4BA-D20484AD7876}"/>
    <hyperlink ref="N125" r:id="rId2" xr:uid="{D1CD4998-F175-4B1D-942D-C13FF87F47B4}"/>
  </hyperlinks>
  <printOptions horizontalCentered="1"/>
  <pageMargins left="0.25" right="0.5" top="0.25" bottom="0.25" header="0" footer="0"/>
  <pageSetup scale="69" fitToHeight="0" orientation="landscape" horizontalDpi="4294967292" r:id="rId3"/>
  <headerFooter alignWithMargins="0">
    <oddFooter>&amp;RPage &amp;P</oddFooter>
  </headerFooter>
  <rowBreaks count="7" manualBreakCount="7">
    <brk id="55" max="12" man="1"/>
    <brk id="104" max="12" man="1"/>
    <brk id="152" max="12" man="1"/>
    <brk id="188" max="12" man="1"/>
    <brk id="266" max="12" man="1"/>
    <brk id="313" max="12" man="1"/>
    <brk id="365" max="12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199C-C0AF-4112-A3B6-C5EC322EAEF0}">
  <sheetPr>
    <pageSetUpPr fitToPage="1"/>
  </sheetPr>
  <dimension ref="A1:P80"/>
  <sheetViews>
    <sheetView view="pageBreakPreview" zoomScale="60" zoomScaleNormal="100" workbookViewId="0">
      <selection activeCell="T27" sqref="T27"/>
    </sheetView>
  </sheetViews>
  <sheetFormatPr defaultRowHeight="12.75" x14ac:dyDescent="0.2"/>
  <cols>
    <col min="1" max="1" width="9.140625" customWidth="1"/>
    <col min="2" max="2" width="12" customWidth="1"/>
    <col min="3" max="3" width="18" customWidth="1"/>
    <col min="5" max="5" width="10.28515625" customWidth="1"/>
    <col min="7" max="7" width="7.7109375" customWidth="1"/>
    <col min="9" max="11" width="10.42578125" customWidth="1"/>
    <col min="15" max="15" width="9" bestFit="1" customWidth="1"/>
    <col min="16" max="16" width="4.28515625" customWidth="1"/>
  </cols>
  <sheetData>
    <row r="1" spans="1:16" ht="23.25" x14ac:dyDescent="0.35">
      <c r="A1" s="193" t="s">
        <v>230</v>
      </c>
    </row>
    <row r="2" spans="1:16" s="8" customFormat="1" ht="2.25" customHeight="1" x14ac:dyDescent="0.2"/>
    <row r="3" spans="1:16" ht="18.75" x14ac:dyDescent="0.3">
      <c r="A3" s="250" t="s">
        <v>28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x14ac:dyDescent="0.2">
      <c r="A4" s="10" t="s">
        <v>17</v>
      </c>
      <c r="B4" s="10"/>
      <c r="C4" s="38" t="s">
        <v>157</v>
      </c>
      <c r="D4" s="10" t="s">
        <v>18</v>
      </c>
      <c r="E4" s="23">
        <v>45342</v>
      </c>
      <c r="M4" s="10" t="s">
        <v>19</v>
      </c>
      <c r="N4" s="24">
        <v>1</v>
      </c>
      <c r="O4" s="10" t="s">
        <v>20</v>
      </c>
      <c r="P4" s="24">
        <v>1</v>
      </c>
    </row>
    <row r="5" spans="1:16" x14ac:dyDescent="0.2">
      <c r="A5" s="11" t="s">
        <v>21</v>
      </c>
      <c r="B5" s="11"/>
      <c r="C5" s="30" t="s">
        <v>288</v>
      </c>
      <c r="D5" s="11" t="s">
        <v>18</v>
      </c>
      <c r="E5" s="199">
        <v>45344</v>
      </c>
      <c r="M5" s="11" t="s">
        <v>22</v>
      </c>
      <c r="N5" s="11"/>
      <c r="O5" s="11">
        <v>98268</v>
      </c>
      <c r="P5" s="11"/>
    </row>
    <row r="6" spans="1:16" x14ac:dyDescent="0.2">
      <c r="A6" s="38" t="s">
        <v>300</v>
      </c>
      <c r="B6" s="10"/>
      <c r="C6" s="38" t="s">
        <v>157</v>
      </c>
      <c r="D6" s="200" t="s">
        <v>18</v>
      </c>
      <c r="E6" s="199">
        <v>45348</v>
      </c>
      <c r="M6" s="11" t="s">
        <v>24</v>
      </c>
      <c r="N6" s="11"/>
      <c r="O6" s="30" t="s">
        <v>76</v>
      </c>
      <c r="P6" s="11"/>
    </row>
    <row r="7" spans="1:16" x14ac:dyDescent="0.2">
      <c r="A7" s="11" t="s">
        <v>162</v>
      </c>
      <c r="B7" s="11"/>
      <c r="C7" s="30" t="s">
        <v>288</v>
      </c>
      <c r="D7" s="201" t="s">
        <v>18</v>
      </c>
      <c r="E7" s="72">
        <v>45348</v>
      </c>
      <c r="M7" s="11" t="s">
        <v>26</v>
      </c>
      <c r="N7" s="11"/>
      <c r="O7" s="11">
        <v>6400515</v>
      </c>
      <c r="P7" s="11"/>
    </row>
    <row r="8" spans="1:16" x14ac:dyDescent="0.2">
      <c r="A8" s="11" t="s">
        <v>23</v>
      </c>
      <c r="B8" s="30" t="s">
        <v>76</v>
      </c>
      <c r="C8" s="11"/>
      <c r="D8" s="11"/>
      <c r="E8" s="11"/>
    </row>
    <row r="9" spans="1:16" x14ac:dyDescent="0.2">
      <c r="A9" s="11" t="s">
        <v>25</v>
      </c>
      <c r="B9" s="30" t="s">
        <v>53</v>
      </c>
      <c r="C9" s="11"/>
      <c r="D9" s="11"/>
      <c r="E9" s="11"/>
    </row>
    <row r="10" spans="1:16" x14ac:dyDescent="0.2">
      <c r="B10" s="156"/>
    </row>
    <row r="12" spans="1:16" x14ac:dyDescent="0.2">
      <c r="A12" s="156"/>
    </row>
    <row r="13" spans="1:16" x14ac:dyDescent="0.2">
      <c r="A13" s="156"/>
      <c r="B13" s="15"/>
      <c r="C13" s="12"/>
      <c r="D13" s="12"/>
      <c r="E13" s="12"/>
      <c r="F13" s="15"/>
      <c r="G13" s="12"/>
      <c r="H13" s="12"/>
      <c r="I13" s="20"/>
      <c r="J13" s="20"/>
      <c r="K13" s="20"/>
      <c r="L13" s="20"/>
      <c r="M13" s="12"/>
    </row>
    <row r="14" spans="1:16" x14ac:dyDescent="0.2">
      <c r="A14" s="156"/>
      <c r="L14" s="13"/>
    </row>
    <row r="15" spans="1:16" x14ac:dyDescent="0.2">
      <c r="A15" s="156"/>
      <c r="G15" t="s">
        <v>288</v>
      </c>
      <c r="I15" t="s">
        <v>289</v>
      </c>
      <c r="L15" s="13"/>
      <c r="P15" s="180"/>
    </row>
    <row r="16" spans="1:16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3"/>
      <c r="M16" s="12"/>
      <c r="N16" s="12"/>
      <c r="O16" s="12"/>
      <c r="P16" s="180"/>
    </row>
    <row r="17" spans="1:16" x14ac:dyDescent="0.2">
      <c r="A17" s="16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"/>
      <c r="O17" s="12"/>
      <c r="P17" s="180"/>
    </row>
    <row r="18" spans="1:16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80"/>
    </row>
    <row r="19" spans="1:16" ht="17.25" customHeight="1" x14ac:dyDescent="0.2">
      <c r="A19" s="12"/>
      <c r="B19" s="1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80"/>
    </row>
    <row r="20" spans="1:16" x14ac:dyDescent="0.2">
      <c r="A20" s="12"/>
      <c r="B20" s="12"/>
      <c r="C20" s="12"/>
      <c r="D20" s="12"/>
      <c r="E20" s="12"/>
      <c r="F20" s="182"/>
      <c r="G20" s="12"/>
      <c r="H20" s="13"/>
      <c r="I20" s="12"/>
      <c r="J20" s="12"/>
      <c r="K20" s="12"/>
      <c r="L20" s="12"/>
      <c r="M20" s="12"/>
      <c r="N20" s="12"/>
      <c r="O20" s="12"/>
      <c r="P20" s="180"/>
    </row>
    <row r="21" spans="1:16" x14ac:dyDescent="0.2">
      <c r="A21" s="12"/>
      <c r="B21" s="12"/>
      <c r="C21" s="12"/>
      <c r="D21" s="12"/>
      <c r="E21" s="12"/>
      <c r="F21" s="182"/>
      <c r="G21" s="12"/>
      <c r="H21" s="12"/>
      <c r="I21" s="12"/>
      <c r="J21" s="12"/>
      <c r="K21" s="12"/>
      <c r="L21" s="12"/>
      <c r="M21" s="12"/>
      <c r="N21" s="12"/>
      <c r="O21" s="12"/>
      <c r="P21" s="180"/>
    </row>
    <row r="22" spans="1:16" ht="12.75" customHeight="1" x14ac:dyDescent="0.2">
      <c r="A22" s="194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80"/>
    </row>
    <row r="23" spans="1:16" ht="12.75" customHeight="1" x14ac:dyDescent="0.2">
      <c r="A23" s="194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80"/>
    </row>
    <row r="24" spans="1:16" x14ac:dyDescent="0.2">
      <c r="A24" s="194"/>
      <c r="B24" s="12"/>
      <c r="C24" s="12"/>
      <c r="D24" s="14"/>
      <c r="E24" s="12"/>
      <c r="F24" s="12"/>
      <c r="G24" s="12"/>
      <c r="H24" s="12"/>
      <c r="I24" s="13"/>
      <c r="J24" s="13"/>
      <c r="K24" s="13"/>
      <c r="L24" s="12"/>
      <c r="M24" s="12"/>
      <c r="N24" s="181"/>
      <c r="O24" s="12"/>
      <c r="P24" s="180"/>
    </row>
    <row r="25" spans="1:16" x14ac:dyDescent="0.2">
      <c r="A25" s="12"/>
      <c r="B25" s="15"/>
      <c r="E25" s="12"/>
      <c r="F25" s="14"/>
      <c r="G25" s="12"/>
      <c r="H25" s="12"/>
      <c r="L25" s="15"/>
      <c r="M25" s="12"/>
      <c r="N25" s="12"/>
      <c r="O25" s="12"/>
      <c r="P25" s="180"/>
    </row>
    <row r="26" spans="1:16" x14ac:dyDescent="0.2">
      <c r="A26" s="12"/>
      <c r="B26" s="12"/>
      <c r="C26" s="12"/>
      <c r="D26" s="14"/>
      <c r="E26" s="12"/>
      <c r="F26" s="12"/>
      <c r="G26" s="12"/>
      <c r="H26" s="12"/>
      <c r="I26" s="13"/>
      <c r="J26" s="13"/>
      <c r="K26" s="13"/>
      <c r="L26" s="12"/>
      <c r="M26" s="12"/>
      <c r="N26" s="12"/>
      <c r="O26" s="12"/>
      <c r="P26" s="180"/>
    </row>
    <row r="27" spans="1:16" x14ac:dyDescent="0.2">
      <c r="A27" s="13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P27" s="12"/>
    </row>
    <row r="28" spans="1:16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O28" s="13"/>
      <c r="P28" s="12"/>
    </row>
    <row r="29" spans="1:16" x14ac:dyDescent="0.2">
      <c r="A29" s="12"/>
      <c r="B29" s="12"/>
      <c r="C29" s="12"/>
      <c r="D29" s="12"/>
      <c r="E29" s="12"/>
      <c r="F29" s="14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x14ac:dyDescent="0.2">
      <c r="A30" s="12"/>
      <c r="B30" s="12"/>
      <c r="C30" s="12"/>
      <c r="D30" s="12"/>
      <c r="E30" s="12"/>
      <c r="F30" s="12"/>
      <c r="G30" s="12"/>
      <c r="H30" s="12"/>
      <c r="I30" s="14"/>
      <c r="J30" s="14"/>
      <c r="K30" s="14"/>
      <c r="L30" s="12"/>
      <c r="M30" s="12"/>
      <c r="N30" s="12"/>
      <c r="O30" s="12"/>
      <c r="P30" s="12"/>
    </row>
    <row r="31" spans="1:16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x14ac:dyDescent="0.2">
      <c r="B34" s="12"/>
      <c r="C34" s="12"/>
      <c r="D34" s="251"/>
      <c r="E34" s="251"/>
      <c r="F34" s="12"/>
      <c r="G34" s="251"/>
      <c r="H34" s="251"/>
      <c r="I34" s="12"/>
      <c r="J34" s="12"/>
      <c r="K34" s="12"/>
      <c r="L34" s="12"/>
      <c r="M34" s="12"/>
      <c r="N34" s="12"/>
      <c r="O34" s="12"/>
      <c r="P34" s="12"/>
    </row>
    <row r="35" spans="1:16" ht="22.5" x14ac:dyDescent="0.2">
      <c r="A35" s="16" t="s">
        <v>49</v>
      </c>
      <c r="B35" s="12"/>
      <c r="C35" s="12"/>
      <c r="D35" s="18" t="s">
        <v>234</v>
      </c>
      <c r="E35" s="18" t="s">
        <v>235</v>
      </c>
      <c r="F35" s="12"/>
      <c r="G35" s="18"/>
      <c r="H35" s="18"/>
    </row>
    <row r="36" spans="1:16" ht="15.75" thickBot="1" x14ac:dyDescent="0.3">
      <c r="A36" s="12" t="s">
        <v>30</v>
      </c>
      <c r="B36" s="12"/>
      <c r="C36" s="12"/>
      <c r="D36" s="157">
        <v>859.58</v>
      </c>
      <c r="E36" s="183"/>
      <c r="F36" s="252" t="s">
        <v>237</v>
      </c>
      <c r="G36" s="156"/>
      <c r="H36" s="156"/>
      <c r="I36" s="198" t="s">
        <v>290</v>
      </c>
    </row>
    <row r="37" spans="1:16" ht="16.5" thickTop="1" thickBot="1" x14ac:dyDescent="0.3">
      <c r="A37" s="12" t="s">
        <v>29</v>
      </c>
      <c r="B37" s="12"/>
      <c r="C37" s="12"/>
      <c r="D37" s="157">
        <v>859.58</v>
      </c>
      <c r="E37" s="183"/>
      <c r="F37" s="252"/>
      <c r="G37" s="156"/>
      <c r="H37" s="156"/>
    </row>
    <row r="38" spans="1:16" ht="16.5" thickTop="1" thickBot="1" x14ac:dyDescent="0.3">
      <c r="A38" s="12" t="s">
        <v>265</v>
      </c>
      <c r="B38" s="12"/>
      <c r="C38" s="12"/>
      <c r="D38" s="157">
        <v>858</v>
      </c>
      <c r="E38" s="183"/>
      <c r="F38" s="252"/>
      <c r="G38" s="253"/>
      <c r="H38" s="253"/>
    </row>
    <row r="39" spans="1:16" ht="16.5" thickTop="1" thickBot="1" x14ac:dyDescent="0.3">
      <c r="A39" s="12" t="s">
        <v>287</v>
      </c>
      <c r="B39" s="12"/>
      <c r="C39" s="12"/>
      <c r="D39" s="157">
        <f>D36-0.5</f>
        <v>859.08</v>
      </c>
      <c r="E39" s="183"/>
      <c r="F39" s="252"/>
      <c r="G39" s="187"/>
      <c r="H39" s="187"/>
    </row>
    <row r="40" spans="1:16" ht="16.5" thickTop="1" thickBot="1" x14ac:dyDescent="0.3">
      <c r="A40" s="12" t="s">
        <v>236</v>
      </c>
      <c r="B40" s="12"/>
      <c r="C40" s="12"/>
      <c r="D40" s="157">
        <v>848.75</v>
      </c>
      <c r="E40" s="183"/>
      <c r="F40" s="252"/>
      <c r="G40" s="254"/>
      <c r="H40" s="254"/>
      <c r="L40" s="22"/>
    </row>
    <row r="41" spans="1:16" ht="16.5" thickTop="1" thickBot="1" x14ac:dyDescent="0.3">
      <c r="A41" s="12" t="s">
        <v>266</v>
      </c>
      <c r="B41" s="12"/>
      <c r="C41" s="12"/>
      <c r="D41" s="125">
        <f>D38-E46/2</f>
        <v>857.375</v>
      </c>
      <c r="E41" s="183"/>
      <c r="F41" s="252"/>
      <c r="G41" s="158"/>
      <c r="H41" s="158"/>
      <c r="L41" s="22"/>
    </row>
    <row r="42" spans="1:16" ht="16.5" thickTop="1" thickBot="1" x14ac:dyDescent="0.3">
      <c r="A42" s="12" t="s">
        <v>270</v>
      </c>
      <c r="B42" s="12"/>
      <c r="C42" s="12"/>
      <c r="D42" s="157">
        <v>847.58</v>
      </c>
      <c r="E42" s="183"/>
      <c r="F42" s="161"/>
      <c r="G42" s="158"/>
      <c r="H42" s="158"/>
      <c r="L42" s="22"/>
    </row>
    <row r="43" spans="1:16" ht="13.5" thickTop="1" x14ac:dyDescent="0.2">
      <c r="A43" s="12"/>
      <c r="B43" s="12"/>
      <c r="C43" s="12"/>
      <c r="D43" s="158"/>
      <c r="E43" s="158"/>
      <c r="F43" s="12"/>
      <c r="G43" s="158"/>
      <c r="H43" s="158"/>
      <c r="L43" s="22"/>
    </row>
    <row r="44" spans="1:16" x14ac:dyDescent="0.2">
      <c r="A44" s="16" t="s">
        <v>48</v>
      </c>
      <c r="B44" s="17"/>
      <c r="C44" s="17"/>
      <c r="D44" s="19" t="s">
        <v>31</v>
      </c>
      <c r="E44" s="19" t="s">
        <v>32</v>
      </c>
      <c r="G44" s="19"/>
      <c r="H44" s="19"/>
    </row>
    <row r="45" spans="1:16" ht="15" x14ac:dyDescent="0.25">
      <c r="A45" s="14" t="s">
        <v>34</v>
      </c>
      <c r="B45" s="179" t="s">
        <v>261</v>
      </c>
      <c r="D45" s="159">
        <f>16.5-1.25</f>
        <v>15.25</v>
      </c>
      <c r="E45" s="159">
        <v>1.25</v>
      </c>
      <c r="G45" s="21"/>
      <c r="H45" s="21"/>
    </row>
    <row r="46" spans="1:16" ht="15" x14ac:dyDescent="0.25">
      <c r="A46" s="14" t="s">
        <v>33</v>
      </c>
      <c r="B46" s="179" t="s">
        <v>261</v>
      </c>
      <c r="D46" s="159">
        <v>12</v>
      </c>
      <c r="E46" s="159">
        <v>1.25</v>
      </c>
      <c r="G46" s="21"/>
      <c r="H46" s="21"/>
    </row>
    <row r="47" spans="1:16" ht="15" x14ac:dyDescent="0.25">
      <c r="A47" s="14" t="s">
        <v>35</v>
      </c>
      <c r="B47" s="179" t="s">
        <v>262</v>
      </c>
      <c r="D47" s="159">
        <v>22</v>
      </c>
      <c r="E47" s="159">
        <v>1.25</v>
      </c>
      <c r="G47" s="21"/>
      <c r="H47" s="21"/>
      <c r="L47" s="22"/>
    </row>
    <row r="48" spans="1:16" ht="15" x14ac:dyDescent="0.25">
      <c r="A48" s="14" t="s">
        <v>36</v>
      </c>
      <c r="B48" s="179" t="s">
        <v>263</v>
      </c>
      <c r="D48" s="159"/>
      <c r="E48" s="159"/>
      <c r="G48" s="21"/>
      <c r="H48" s="21"/>
    </row>
    <row r="49" spans="1:8" ht="15" x14ac:dyDescent="0.25">
      <c r="A49" s="14" t="s">
        <v>37</v>
      </c>
      <c r="B49" s="179" t="s">
        <v>263</v>
      </c>
      <c r="D49" s="159"/>
      <c r="E49" s="159"/>
      <c r="G49" s="21"/>
      <c r="H49" s="21"/>
    </row>
    <row r="50" spans="1:8" ht="15" x14ac:dyDescent="0.25">
      <c r="A50" s="14" t="s">
        <v>231</v>
      </c>
      <c r="B50" s="179" t="s">
        <v>260</v>
      </c>
      <c r="D50" s="138"/>
      <c r="E50" s="159">
        <f>1</f>
        <v>1</v>
      </c>
      <c r="G50" s="21"/>
      <c r="H50" s="21"/>
    </row>
    <row r="51" spans="1:8" ht="15" x14ac:dyDescent="0.25">
      <c r="A51" s="14" t="s">
        <v>259</v>
      </c>
      <c r="B51" s="179" t="s">
        <v>260</v>
      </c>
      <c r="D51" s="138"/>
      <c r="E51" s="159">
        <f>14/12</f>
        <v>1.1666666666666667</v>
      </c>
      <c r="G51" s="21"/>
      <c r="H51" s="21"/>
    </row>
    <row r="52" spans="1:8" ht="15" x14ac:dyDescent="0.25">
      <c r="A52" s="14" t="s">
        <v>264</v>
      </c>
      <c r="B52" s="179" t="s">
        <v>260</v>
      </c>
      <c r="D52" s="138"/>
      <c r="E52" s="159">
        <f>14/12</f>
        <v>1.1666666666666667</v>
      </c>
      <c r="G52" s="21"/>
      <c r="H52" s="21"/>
    </row>
    <row r="53" spans="1:8" ht="15" x14ac:dyDescent="0.25">
      <c r="A53" s="14" t="s">
        <v>52</v>
      </c>
      <c r="B53" s="179" t="s">
        <v>267</v>
      </c>
      <c r="D53" s="159">
        <v>12</v>
      </c>
      <c r="E53" s="138"/>
      <c r="G53" s="21"/>
      <c r="H53" s="21"/>
    </row>
    <row r="54" spans="1:8" ht="15" x14ac:dyDescent="0.25">
      <c r="A54" s="14" t="s">
        <v>268</v>
      </c>
      <c r="B54" s="179" t="s">
        <v>262</v>
      </c>
      <c r="D54" s="159">
        <v>9</v>
      </c>
      <c r="E54" s="21"/>
      <c r="G54" s="21"/>
      <c r="H54" s="21"/>
    </row>
    <row r="55" spans="1:8" ht="15" x14ac:dyDescent="0.25">
      <c r="A55" s="14" t="s">
        <v>269</v>
      </c>
      <c r="B55" s="179" t="s">
        <v>262</v>
      </c>
      <c r="D55" s="159">
        <v>20</v>
      </c>
      <c r="E55" s="21"/>
      <c r="G55" s="21"/>
      <c r="H55" s="21"/>
    </row>
    <row r="56" spans="1:8" ht="15" x14ac:dyDescent="0.25">
      <c r="A56" s="14" t="s">
        <v>275</v>
      </c>
      <c r="B56" s="179"/>
      <c r="D56" s="138"/>
      <c r="E56" s="159">
        <v>0.5</v>
      </c>
      <c r="F56" s="188" t="s">
        <v>274</v>
      </c>
      <c r="G56" s="21"/>
      <c r="H56" s="21"/>
    </row>
    <row r="57" spans="1:8" x14ac:dyDescent="0.2">
      <c r="A57" s="14"/>
      <c r="D57" s="21"/>
      <c r="E57" s="21"/>
      <c r="G57" s="21"/>
      <c r="H57" s="21"/>
    </row>
    <row r="58" spans="1:8" x14ac:dyDescent="0.2">
      <c r="A58" s="195" t="s">
        <v>50</v>
      </c>
    </row>
    <row r="59" spans="1:8" ht="15" x14ac:dyDescent="0.25">
      <c r="A59" s="14" t="s">
        <v>38</v>
      </c>
      <c r="D59" s="125">
        <f>AVERAGE(D53,D49)*D48</f>
        <v>0</v>
      </c>
      <c r="F59" s="22" t="s">
        <v>232</v>
      </c>
      <c r="G59" s="21"/>
      <c r="H59" s="21"/>
    </row>
    <row r="60" spans="1:8" ht="15" x14ac:dyDescent="0.25">
      <c r="A60" s="14" t="s">
        <v>39</v>
      </c>
      <c r="D60" s="125">
        <f>AVERAGE(D53,D46)*D45</f>
        <v>183</v>
      </c>
      <c r="F60" s="22" t="s">
        <v>232</v>
      </c>
      <c r="G60" s="21"/>
      <c r="H60" s="21"/>
    </row>
    <row r="61" spans="1:8" ht="15" x14ac:dyDescent="0.25">
      <c r="A61" s="14" t="s">
        <v>271</v>
      </c>
      <c r="D61" s="125">
        <f>2*D54*E50</f>
        <v>18</v>
      </c>
      <c r="F61" s="22" t="s">
        <v>272</v>
      </c>
      <c r="G61" s="21"/>
      <c r="H61" s="21"/>
    </row>
    <row r="62" spans="1:8" ht="15" x14ac:dyDescent="0.25">
      <c r="A62" s="14" t="s">
        <v>40</v>
      </c>
      <c r="D62" s="125">
        <f>(D54*2+D55*2)*2</f>
        <v>116</v>
      </c>
      <c r="E62" s="21"/>
      <c r="F62" s="22" t="s">
        <v>273</v>
      </c>
      <c r="G62" s="21"/>
      <c r="H62" s="21"/>
    </row>
    <row r="63" spans="1:8" ht="15" x14ac:dyDescent="0.25">
      <c r="A63" s="14" t="s">
        <v>238</v>
      </c>
      <c r="D63" s="125">
        <f>(D55+E50*2)*E51</f>
        <v>25.666666666666668</v>
      </c>
      <c r="E63" s="21"/>
      <c r="F63" s="22"/>
      <c r="G63" s="21"/>
      <c r="H63" s="21"/>
    </row>
    <row r="64" spans="1:8" ht="15" x14ac:dyDescent="0.25">
      <c r="A64" s="14" t="s">
        <v>41</v>
      </c>
      <c r="D64" s="125">
        <f>((D36-D40-D54-E51)+E47+E57)*(D55+E50*2)</f>
        <v>42.093333333334229</v>
      </c>
      <c r="E64" s="21"/>
      <c r="F64" s="22"/>
      <c r="G64" s="21"/>
      <c r="H64" s="21"/>
    </row>
    <row r="65" spans="1:12" ht="15" x14ac:dyDescent="0.25">
      <c r="A65" s="14" t="s">
        <v>42</v>
      </c>
      <c r="D65" s="125">
        <f>SQRT((D36-D37)^2+D49^2)*E49</f>
        <v>0</v>
      </c>
      <c r="F65" s="22"/>
      <c r="G65" s="21"/>
    </row>
    <row r="66" spans="1:12" ht="15" x14ac:dyDescent="0.25">
      <c r="A66" s="14" t="s">
        <v>43</v>
      </c>
      <c r="D66" s="125">
        <f>SQRT((E36-E37)^2+D45^2)*E45</f>
        <v>19.0625</v>
      </c>
      <c r="E66" s="21"/>
      <c r="F66" s="22"/>
      <c r="G66" s="21"/>
      <c r="H66" s="21"/>
    </row>
    <row r="67" spans="1:12" ht="15" x14ac:dyDescent="0.25">
      <c r="A67" s="14" t="s">
        <v>44</v>
      </c>
      <c r="D67" s="125">
        <f>SQRT((D36-D37)^2+D49^2)*0.5</f>
        <v>0</v>
      </c>
      <c r="E67" s="21"/>
      <c r="F67" s="22"/>
      <c r="G67" s="21"/>
      <c r="H67" s="21"/>
    </row>
    <row r="68" spans="1:12" ht="15" x14ac:dyDescent="0.25">
      <c r="A68" s="14" t="s">
        <v>45</v>
      </c>
      <c r="D68" s="125">
        <f>SQRT((D36-D37)^2+D45^2)*AVERAGE(0.5,D37-D38)</f>
        <v>15.860000000000312</v>
      </c>
      <c r="E68" s="21"/>
      <c r="F68" s="22" t="s">
        <v>286</v>
      </c>
      <c r="G68" s="21"/>
      <c r="H68" s="21"/>
    </row>
    <row r="69" spans="1:12" ht="15" x14ac:dyDescent="0.25">
      <c r="A69" s="14" t="s">
        <v>46</v>
      </c>
      <c r="D69" s="125">
        <f>AVERAGE((D37-D38),(D36-D41))*E48</f>
        <v>0</v>
      </c>
      <c r="F69" s="22"/>
      <c r="G69" s="21"/>
    </row>
    <row r="70" spans="1:12" ht="15" x14ac:dyDescent="0.25">
      <c r="A70" s="14" t="s">
        <v>47</v>
      </c>
      <c r="D70" s="125">
        <f>AVERAGE((E37-E38),(E36-E41))*E46</f>
        <v>0</v>
      </c>
      <c r="E70" s="21"/>
      <c r="F70" s="22"/>
      <c r="G70" s="21"/>
      <c r="H70" s="21"/>
    </row>
    <row r="71" spans="1:12" ht="15" x14ac:dyDescent="0.25">
      <c r="A71" s="14" t="s">
        <v>233</v>
      </c>
      <c r="D71" s="125">
        <f>AVERAGE((D41-D42),(D40-D42))*D45</f>
        <v>83.608124999999376</v>
      </c>
      <c r="E71" s="126"/>
      <c r="F71" s="184" t="s">
        <v>276</v>
      </c>
      <c r="G71" s="126"/>
      <c r="H71" s="126"/>
      <c r="L71" s="22"/>
    </row>
    <row r="72" spans="1:12" ht="15" x14ac:dyDescent="0.25">
      <c r="A72" s="14" t="s">
        <v>277</v>
      </c>
      <c r="D72" s="125">
        <f>AVERAGE((E41-E42),(E40-E42))*E45</f>
        <v>0</v>
      </c>
      <c r="E72" s="126"/>
      <c r="F72" s="184" t="s">
        <v>276</v>
      </c>
      <c r="G72" s="126"/>
      <c r="H72" s="126"/>
      <c r="L72" s="22"/>
    </row>
    <row r="73" spans="1:12" ht="15" x14ac:dyDescent="0.25">
      <c r="A73" s="195" t="s">
        <v>51</v>
      </c>
      <c r="D73" s="185">
        <f>SUM(D59:D70)-D71-D72</f>
        <v>336.07437500000185</v>
      </c>
      <c r="E73" s="186">
        <f>D73/9</f>
        <v>37.341597222222426</v>
      </c>
      <c r="F73" s="22" t="s">
        <v>55</v>
      </c>
      <c r="G73" s="248"/>
      <c r="H73" s="249"/>
    </row>
    <row r="74" spans="1:12" x14ac:dyDescent="0.2">
      <c r="A74" s="195"/>
      <c r="D74" s="25"/>
      <c r="E74" s="26"/>
      <c r="G74" s="25"/>
      <c r="H74" s="26"/>
    </row>
    <row r="75" spans="1:12" x14ac:dyDescent="0.2">
      <c r="A75" s="195"/>
      <c r="D75" s="19"/>
      <c r="E75" s="19"/>
      <c r="F75" s="19"/>
      <c r="G75" s="25"/>
      <c r="H75" s="26"/>
    </row>
    <row r="76" spans="1:12" x14ac:dyDescent="0.2">
      <c r="A76" s="196"/>
      <c r="B76" s="156"/>
      <c r="C76" s="156"/>
      <c r="D76" s="158"/>
      <c r="E76" s="158"/>
      <c r="F76" s="160"/>
      <c r="G76" s="25"/>
      <c r="H76" s="26"/>
    </row>
    <row r="77" spans="1:12" x14ac:dyDescent="0.2">
      <c r="A77" s="196"/>
      <c r="D77" s="158"/>
      <c r="E77" s="158"/>
      <c r="F77" s="160"/>
      <c r="G77" s="25"/>
      <c r="H77" s="26"/>
    </row>
    <row r="78" spans="1:12" x14ac:dyDescent="0.2">
      <c r="A78" s="196"/>
      <c r="D78" s="158"/>
      <c r="E78" s="158"/>
      <c r="F78" s="160"/>
      <c r="G78" s="25"/>
      <c r="H78" s="26"/>
    </row>
    <row r="79" spans="1:12" x14ac:dyDescent="0.2">
      <c r="A79" s="196"/>
      <c r="D79" s="25"/>
      <c r="E79" s="26"/>
      <c r="F79" s="21"/>
      <c r="G79" s="25"/>
      <c r="H79" s="26"/>
    </row>
    <row r="80" spans="1:12" x14ac:dyDescent="0.2">
      <c r="A80" s="195"/>
      <c r="F80" s="27"/>
      <c r="L80" s="22"/>
    </row>
  </sheetData>
  <mergeCells count="7">
    <mergeCell ref="G73:H73"/>
    <mergeCell ref="A3:P3"/>
    <mergeCell ref="D34:E34"/>
    <mergeCell ref="G34:H34"/>
    <mergeCell ref="F36:F41"/>
    <mergeCell ref="G38:H38"/>
    <mergeCell ref="G40:H40"/>
  </mergeCells>
  <printOptions horizontalCentered="1"/>
  <pageMargins left="0.25" right="0.5" top="0.25" bottom="0.25" header="0" footer="0"/>
  <pageSetup scale="53" orientation="landscape" r:id="rId1"/>
  <headerFooter alignWithMargins="0">
    <oddFooter>&amp;RPage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7CEFB-4912-450D-9789-E1287A1CFF70}">
  <sheetPr>
    <pageSetUpPr fitToPage="1"/>
  </sheetPr>
  <dimension ref="A1:P78"/>
  <sheetViews>
    <sheetView view="pageBreakPreview" zoomScale="60" zoomScaleNormal="100" workbookViewId="0">
      <selection activeCell="J32" sqref="J32"/>
    </sheetView>
  </sheetViews>
  <sheetFormatPr defaultRowHeight="12.75" x14ac:dyDescent="0.2"/>
  <cols>
    <col min="1" max="1" width="9.140625" customWidth="1"/>
    <col min="2" max="2" width="13.7109375" customWidth="1"/>
    <col min="3" max="3" width="9.7109375" customWidth="1"/>
    <col min="7" max="7" width="7.7109375" customWidth="1"/>
    <col min="9" max="11" width="10.42578125" customWidth="1"/>
    <col min="15" max="15" width="9" bestFit="1" customWidth="1"/>
    <col min="16" max="16" width="4.28515625" customWidth="1"/>
  </cols>
  <sheetData>
    <row r="1" spans="1:16" ht="23.25" x14ac:dyDescent="0.35">
      <c r="A1" s="193" t="s">
        <v>230</v>
      </c>
    </row>
    <row r="2" spans="1:16" s="8" customFormat="1" ht="2.25" customHeight="1" x14ac:dyDescent="0.2"/>
    <row r="3" spans="1:16" ht="18.75" x14ac:dyDescent="0.3">
      <c r="A3" s="250" t="s">
        <v>28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x14ac:dyDescent="0.2">
      <c r="A4" s="10" t="s">
        <v>17</v>
      </c>
      <c r="B4" s="10"/>
      <c r="C4" s="38" t="s">
        <v>157</v>
      </c>
      <c r="D4" s="10" t="s">
        <v>18</v>
      </c>
      <c r="E4" s="23">
        <v>45342</v>
      </c>
      <c r="M4" s="10" t="s">
        <v>19</v>
      </c>
      <c r="N4" s="24">
        <v>1</v>
      </c>
      <c r="O4" s="10" t="s">
        <v>20</v>
      </c>
      <c r="P4" s="24">
        <v>1</v>
      </c>
    </row>
    <row r="5" spans="1:16" x14ac:dyDescent="0.2">
      <c r="A5" s="11" t="s">
        <v>21</v>
      </c>
      <c r="B5" s="11"/>
      <c r="C5" s="30" t="s">
        <v>288</v>
      </c>
      <c r="D5" s="11" t="s">
        <v>18</v>
      </c>
      <c r="E5" s="199">
        <v>45344</v>
      </c>
      <c r="M5" s="11" t="s">
        <v>22</v>
      </c>
      <c r="N5" s="11"/>
      <c r="O5" s="11">
        <v>98268</v>
      </c>
      <c r="P5" s="11"/>
    </row>
    <row r="6" spans="1:16" x14ac:dyDescent="0.2">
      <c r="A6" s="38" t="s">
        <v>300</v>
      </c>
      <c r="B6" s="10"/>
      <c r="C6" s="38" t="s">
        <v>157</v>
      </c>
      <c r="D6" s="200" t="s">
        <v>18</v>
      </c>
      <c r="E6" s="199">
        <v>45348</v>
      </c>
      <c r="M6" s="11" t="s">
        <v>24</v>
      </c>
      <c r="N6" s="11"/>
      <c r="O6" s="30" t="s">
        <v>76</v>
      </c>
      <c r="P6" s="11"/>
    </row>
    <row r="7" spans="1:16" x14ac:dyDescent="0.2">
      <c r="A7" s="11" t="s">
        <v>162</v>
      </c>
      <c r="B7" s="11"/>
      <c r="C7" s="30" t="s">
        <v>288</v>
      </c>
      <c r="D7" s="201" t="s">
        <v>18</v>
      </c>
      <c r="E7" s="72">
        <v>45348</v>
      </c>
      <c r="M7" s="11" t="s">
        <v>26</v>
      </c>
      <c r="N7" s="11"/>
      <c r="O7" s="11">
        <v>6400515</v>
      </c>
      <c r="P7" s="11"/>
    </row>
    <row r="8" spans="1:16" x14ac:dyDescent="0.2">
      <c r="A8" s="11" t="s">
        <v>23</v>
      </c>
      <c r="B8" s="30" t="s">
        <v>76</v>
      </c>
      <c r="C8" s="11"/>
      <c r="D8" s="11"/>
      <c r="E8" s="11"/>
    </row>
    <row r="9" spans="1:16" x14ac:dyDescent="0.2">
      <c r="A9" s="11" t="s">
        <v>25</v>
      </c>
      <c r="B9" s="30" t="s">
        <v>53</v>
      </c>
      <c r="C9" s="11"/>
      <c r="D9" s="11"/>
      <c r="E9" s="11"/>
    </row>
    <row r="11" spans="1:16" x14ac:dyDescent="0.2">
      <c r="A11" s="156"/>
    </row>
    <row r="12" spans="1:16" x14ac:dyDescent="0.2">
      <c r="A12" s="156"/>
      <c r="B12" s="15"/>
      <c r="C12" s="12"/>
      <c r="D12" s="12"/>
      <c r="E12" s="12"/>
      <c r="F12" s="15"/>
      <c r="G12" s="12"/>
      <c r="H12" s="12"/>
      <c r="I12" s="20"/>
      <c r="J12" s="20"/>
      <c r="K12" s="20"/>
      <c r="L12" s="20"/>
      <c r="M12" s="12"/>
    </row>
    <row r="13" spans="1:16" x14ac:dyDescent="0.2">
      <c r="A13" s="156"/>
      <c r="L13" s="13"/>
    </row>
    <row r="14" spans="1:16" x14ac:dyDescent="0.2">
      <c r="A14" s="156"/>
      <c r="G14" t="s">
        <v>288</v>
      </c>
      <c r="I14" t="s">
        <v>289</v>
      </c>
      <c r="L14" s="13"/>
      <c r="P14" s="180"/>
    </row>
    <row r="15" spans="1:16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3"/>
      <c r="M15" s="12"/>
      <c r="N15" s="12"/>
      <c r="O15" s="12"/>
      <c r="P15" s="180"/>
    </row>
    <row r="16" spans="1:16" x14ac:dyDescent="0.2">
      <c r="A16" s="16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"/>
      <c r="O16" s="12"/>
      <c r="P16" s="180"/>
    </row>
    <row r="17" spans="1:16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80"/>
    </row>
    <row r="18" spans="1:16" ht="17.25" customHeight="1" x14ac:dyDescent="0.2">
      <c r="A18" s="12"/>
      <c r="B18" s="1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80"/>
    </row>
    <row r="19" spans="1:16" x14ac:dyDescent="0.2">
      <c r="A19" s="12"/>
      <c r="B19" s="12"/>
      <c r="C19" s="12"/>
      <c r="D19" s="12"/>
      <c r="E19" s="12"/>
      <c r="F19" s="182"/>
      <c r="G19" s="12"/>
      <c r="H19" s="13"/>
      <c r="I19" s="12"/>
      <c r="J19" s="12"/>
      <c r="K19" s="12"/>
      <c r="L19" s="12"/>
      <c r="M19" s="12"/>
      <c r="N19" s="12"/>
      <c r="O19" s="12"/>
      <c r="P19" s="180"/>
    </row>
    <row r="20" spans="1:16" x14ac:dyDescent="0.2">
      <c r="A20" s="12"/>
      <c r="B20" s="12"/>
      <c r="C20" s="12"/>
      <c r="D20" s="12"/>
      <c r="E20" s="12"/>
      <c r="F20" s="182"/>
      <c r="G20" s="12"/>
      <c r="H20" s="12"/>
      <c r="I20" s="12"/>
      <c r="J20" s="12"/>
      <c r="K20" s="12"/>
      <c r="L20" s="12"/>
      <c r="M20" s="12"/>
      <c r="N20" s="12"/>
      <c r="O20" s="12"/>
      <c r="P20" s="180"/>
    </row>
    <row r="21" spans="1:16" ht="12.75" customHeight="1" x14ac:dyDescent="0.2">
      <c r="A21" s="194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80"/>
    </row>
    <row r="22" spans="1:16" ht="12.75" customHeight="1" x14ac:dyDescent="0.2">
      <c r="A22" s="194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80"/>
    </row>
    <row r="23" spans="1:16" x14ac:dyDescent="0.2">
      <c r="A23" s="194"/>
      <c r="B23" s="12"/>
      <c r="C23" s="12"/>
      <c r="D23" s="14"/>
      <c r="E23" s="12"/>
      <c r="F23" s="12"/>
      <c r="G23" s="12"/>
      <c r="H23" s="12"/>
      <c r="I23" s="13"/>
      <c r="J23" s="13"/>
      <c r="K23" s="13"/>
      <c r="L23" s="12"/>
      <c r="M23" s="12"/>
      <c r="N23" s="181"/>
      <c r="O23" s="12"/>
      <c r="P23" s="180"/>
    </row>
    <row r="24" spans="1:16" x14ac:dyDescent="0.2">
      <c r="A24" s="12"/>
      <c r="B24" s="15"/>
      <c r="E24" s="12"/>
      <c r="F24" s="14"/>
      <c r="G24" s="12"/>
      <c r="H24" s="12"/>
      <c r="L24" s="15"/>
      <c r="M24" s="12"/>
      <c r="N24" s="12"/>
      <c r="O24" s="12"/>
      <c r="P24" s="180"/>
    </row>
    <row r="25" spans="1:16" x14ac:dyDescent="0.2">
      <c r="A25" s="12"/>
      <c r="B25" s="12"/>
      <c r="C25" s="12"/>
      <c r="D25" s="14"/>
      <c r="E25" s="12"/>
      <c r="F25" s="12"/>
      <c r="G25" s="12"/>
      <c r="H25" s="12"/>
      <c r="I25" s="13"/>
      <c r="J25" s="13"/>
      <c r="K25" s="13"/>
      <c r="L25" s="12"/>
      <c r="M25" s="12"/>
      <c r="N25" s="12"/>
      <c r="O25" s="12"/>
      <c r="P25" s="180"/>
    </row>
    <row r="26" spans="1:16" x14ac:dyDescent="0.2">
      <c r="A26" s="1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P26" s="12"/>
    </row>
    <row r="27" spans="1:16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O27" s="13"/>
      <c r="P27" s="12"/>
    </row>
    <row r="28" spans="1:16" x14ac:dyDescent="0.2">
      <c r="A28" s="12"/>
      <c r="B28" s="12"/>
      <c r="C28" s="12"/>
      <c r="D28" s="12"/>
      <c r="E28" s="12"/>
      <c r="F28" s="14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x14ac:dyDescent="0.2">
      <c r="A29" s="12"/>
      <c r="B29" s="12"/>
      <c r="C29" s="12"/>
      <c r="D29" s="12"/>
      <c r="E29" s="12"/>
      <c r="F29" s="12"/>
      <c r="G29" s="12"/>
      <c r="H29" s="12"/>
      <c r="I29" s="14"/>
      <c r="J29" s="14"/>
      <c r="K29" s="14"/>
      <c r="L29" s="12"/>
      <c r="M29" s="12"/>
      <c r="N29" s="12"/>
      <c r="O29" s="12"/>
      <c r="P29" s="12"/>
    </row>
    <row r="30" spans="1:16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x14ac:dyDescent="0.2">
      <c r="B33" s="12"/>
      <c r="C33" s="12"/>
      <c r="D33" s="251"/>
      <c r="E33" s="251"/>
      <c r="F33" s="12"/>
      <c r="G33" s="251"/>
      <c r="H33" s="251"/>
      <c r="I33" s="12"/>
      <c r="J33" s="12"/>
      <c r="K33" s="12"/>
      <c r="L33" s="12"/>
      <c r="M33" s="12"/>
      <c r="N33" s="12"/>
      <c r="O33" s="12"/>
      <c r="P33" s="12"/>
    </row>
    <row r="34" spans="1:16" ht="22.5" x14ac:dyDescent="0.2">
      <c r="A34" s="16" t="s">
        <v>49</v>
      </c>
      <c r="B34" s="12"/>
      <c r="C34" s="12"/>
      <c r="D34" s="18" t="s">
        <v>234</v>
      </c>
      <c r="E34" s="18" t="s">
        <v>235</v>
      </c>
      <c r="F34" s="12"/>
      <c r="G34" s="18"/>
      <c r="H34" s="18"/>
    </row>
    <row r="35" spans="1:16" ht="15.75" thickBot="1" x14ac:dyDescent="0.3">
      <c r="A35" s="12" t="s">
        <v>30</v>
      </c>
      <c r="B35" s="12"/>
      <c r="C35" s="12"/>
      <c r="D35" s="157">
        <v>860.08</v>
      </c>
      <c r="E35" s="183">
        <f t="shared" ref="E35:E40" si="0">D35</f>
        <v>860.08</v>
      </c>
      <c r="F35" s="252" t="s">
        <v>237</v>
      </c>
      <c r="G35" s="156"/>
      <c r="H35" s="156"/>
      <c r="I35" s="198" t="s">
        <v>290</v>
      </c>
    </row>
    <row r="36" spans="1:16" ht="16.5" thickTop="1" thickBot="1" x14ac:dyDescent="0.3">
      <c r="A36" s="12" t="s">
        <v>29</v>
      </c>
      <c r="B36" s="12"/>
      <c r="C36" s="12"/>
      <c r="D36" s="157">
        <v>854.58</v>
      </c>
      <c r="E36" s="183">
        <f t="shared" si="0"/>
        <v>854.58</v>
      </c>
      <c r="F36" s="252"/>
      <c r="G36" s="156"/>
      <c r="H36" s="156"/>
    </row>
    <row r="37" spans="1:16" ht="16.5" thickTop="1" thickBot="1" x14ac:dyDescent="0.3">
      <c r="A37" s="12" t="s">
        <v>265</v>
      </c>
      <c r="B37" s="12"/>
      <c r="C37" s="12"/>
      <c r="D37" s="157">
        <v>853.83</v>
      </c>
      <c r="E37" s="183">
        <f t="shared" si="0"/>
        <v>853.83</v>
      </c>
      <c r="F37" s="252"/>
      <c r="G37" s="253"/>
      <c r="H37" s="253"/>
    </row>
    <row r="38" spans="1:16" ht="16.5" thickTop="1" thickBot="1" x14ac:dyDescent="0.3">
      <c r="A38" s="12" t="s">
        <v>236</v>
      </c>
      <c r="B38" s="12"/>
      <c r="C38" s="12"/>
      <c r="D38" s="157">
        <v>848.75</v>
      </c>
      <c r="E38" s="183">
        <f t="shared" si="0"/>
        <v>848.75</v>
      </c>
      <c r="F38" s="252"/>
      <c r="G38" s="254"/>
      <c r="H38" s="254"/>
      <c r="L38" s="22"/>
    </row>
    <row r="39" spans="1:16" ht="16.5" thickTop="1" thickBot="1" x14ac:dyDescent="0.3">
      <c r="A39" s="12" t="s">
        <v>266</v>
      </c>
      <c r="B39" s="12"/>
      <c r="C39" s="12"/>
      <c r="D39" s="125">
        <f>D37-E47/2</f>
        <v>853.20500000000004</v>
      </c>
      <c r="E39" s="183">
        <f t="shared" si="0"/>
        <v>853.20500000000004</v>
      </c>
      <c r="F39" s="252"/>
      <c r="G39" s="158"/>
      <c r="H39" s="158"/>
      <c r="L39" s="22"/>
    </row>
    <row r="40" spans="1:16" ht="16.5" thickTop="1" thickBot="1" x14ac:dyDescent="0.3">
      <c r="A40" s="12" t="s">
        <v>270</v>
      </c>
      <c r="B40" s="12"/>
      <c r="C40" s="12"/>
      <c r="D40" s="157">
        <v>847.58</v>
      </c>
      <c r="E40" s="183">
        <f t="shared" si="0"/>
        <v>847.58</v>
      </c>
      <c r="F40" s="161"/>
      <c r="G40" s="158"/>
      <c r="H40" s="158"/>
      <c r="L40" s="22"/>
    </row>
    <row r="41" spans="1:16" ht="13.5" thickTop="1" x14ac:dyDescent="0.2">
      <c r="A41" s="12"/>
      <c r="B41" s="12"/>
      <c r="C41" s="12"/>
      <c r="D41" s="158"/>
      <c r="E41" s="158"/>
      <c r="F41" s="12"/>
      <c r="G41" s="158"/>
      <c r="H41" s="158"/>
      <c r="L41" s="22"/>
    </row>
    <row r="42" spans="1:16" x14ac:dyDescent="0.2">
      <c r="A42" s="16" t="s">
        <v>48</v>
      </c>
      <c r="B42" s="17"/>
      <c r="C42" s="17"/>
      <c r="D42" s="19" t="s">
        <v>31</v>
      </c>
      <c r="E42" s="19" t="s">
        <v>32</v>
      </c>
      <c r="G42" s="19"/>
      <c r="H42" s="19"/>
    </row>
    <row r="43" spans="1:16" ht="15" x14ac:dyDescent="0.25">
      <c r="A43" s="14" t="s">
        <v>34</v>
      </c>
      <c r="B43" s="179" t="s">
        <v>261</v>
      </c>
      <c r="D43" s="159">
        <v>15.75</v>
      </c>
      <c r="E43" s="159">
        <v>1.25</v>
      </c>
      <c r="G43" s="21"/>
      <c r="H43" s="21"/>
    </row>
    <row r="44" spans="1:16" ht="15" x14ac:dyDescent="0.25">
      <c r="A44" s="14" t="s">
        <v>33</v>
      </c>
      <c r="B44" s="179" t="s">
        <v>261</v>
      </c>
      <c r="D44" s="159">
        <v>7</v>
      </c>
      <c r="E44" s="159">
        <v>1.25</v>
      </c>
      <c r="G44" s="21"/>
      <c r="H44" s="21"/>
    </row>
    <row r="45" spans="1:16" ht="15" x14ac:dyDescent="0.25">
      <c r="A45" s="14" t="s">
        <v>35</v>
      </c>
      <c r="B45" s="179" t="s">
        <v>262</v>
      </c>
      <c r="D45" s="159">
        <v>22</v>
      </c>
      <c r="E45" s="159">
        <v>1.25</v>
      </c>
      <c r="G45" s="21"/>
      <c r="H45" s="21"/>
      <c r="L45" s="22"/>
    </row>
    <row r="46" spans="1:16" ht="15" x14ac:dyDescent="0.25">
      <c r="A46" s="14" t="s">
        <v>36</v>
      </c>
      <c r="B46" s="179" t="s">
        <v>263</v>
      </c>
      <c r="D46" s="159">
        <v>7</v>
      </c>
      <c r="E46" s="159">
        <v>1.25</v>
      </c>
      <c r="G46" s="21"/>
      <c r="H46" s="21"/>
    </row>
    <row r="47" spans="1:16" ht="15" x14ac:dyDescent="0.25">
      <c r="A47" s="14" t="s">
        <v>37</v>
      </c>
      <c r="B47" s="179" t="s">
        <v>263</v>
      </c>
      <c r="D47" s="159">
        <v>15.75</v>
      </c>
      <c r="E47" s="159">
        <v>1.25</v>
      </c>
      <c r="G47" s="21"/>
      <c r="H47" s="21"/>
    </row>
    <row r="48" spans="1:16" ht="15" x14ac:dyDescent="0.25">
      <c r="A48" s="14" t="s">
        <v>231</v>
      </c>
      <c r="B48" s="179" t="s">
        <v>260</v>
      </c>
      <c r="D48" s="138"/>
      <c r="E48" s="159">
        <f>1</f>
        <v>1</v>
      </c>
      <c r="G48" s="21"/>
      <c r="H48" s="21"/>
    </row>
    <row r="49" spans="1:8" ht="15" x14ac:dyDescent="0.25">
      <c r="A49" s="14" t="s">
        <v>259</v>
      </c>
      <c r="B49" s="179" t="s">
        <v>260</v>
      </c>
      <c r="D49" s="138"/>
      <c r="E49" s="159">
        <f>14/12</f>
        <v>1.1666666666666667</v>
      </c>
      <c r="G49" s="21"/>
      <c r="H49" s="21"/>
    </row>
    <row r="50" spans="1:8" ht="15" x14ac:dyDescent="0.25">
      <c r="A50" s="14" t="s">
        <v>264</v>
      </c>
      <c r="B50" s="179" t="s">
        <v>260</v>
      </c>
      <c r="D50" s="138"/>
      <c r="E50" s="159">
        <f>14/12</f>
        <v>1.1666666666666667</v>
      </c>
      <c r="G50" s="21"/>
      <c r="H50" s="21"/>
    </row>
    <row r="51" spans="1:8" ht="15" x14ac:dyDescent="0.25">
      <c r="A51" s="14" t="s">
        <v>52</v>
      </c>
      <c r="B51" s="179" t="s">
        <v>267</v>
      </c>
      <c r="D51" s="159">
        <v>12.5</v>
      </c>
      <c r="E51" s="138"/>
      <c r="G51" s="21"/>
      <c r="H51" s="21"/>
    </row>
    <row r="52" spans="1:8" ht="15" x14ac:dyDescent="0.25">
      <c r="A52" s="14" t="s">
        <v>268</v>
      </c>
      <c r="B52" s="179" t="s">
        <v>262</v>
      </c>
      <c r="D52" s="159">
        <v>9</v>
      </c>
      <c r="E52" s="21"/>
      <c r="G52" s="21"/>
      <c r="H52" s="21"/>
    </row>
    <row r="53" spans="1:8" ht="15" x14ac:dyDescent="0.25">
      <c r="A53" s="14" t="s">
        <v>269</v>
      </c>
      <c r="B53" s="179" t="s">
        <v>262</v>
      </c>
      <c r="D53" s="159">
        <v>20</v>
      </c>
      <c r="E53" s="21"/>
      <c r="G53" s="21"/>
      <c r="H53" s="21"/>
    </row>
    <row r="54" spans="1:8" ht="15" x14ac:dyDescent="0.25">
      <c r="A54" s="14" t="s">
        <v>275</v>
      </c>
      <c r="B54" s="179"/>
      <c r="D54" s="138"/>
      <c r="E54" s="159">
        <v>0.5</v>
      </c>
      <c r="F54" s="188" t="s">
        <v>274</v>
      </c>
      <c r="G54" s="21"/>
      <c r="H54" s="21"/>
    </row>
    <row r="55" spans="1:8" x14ac:dyDescent="0.2">
      <c r="A55" s="14"/>
      <c r="D55" s="21"/>
      <c r="E55" s="21"/>
      <c r="G55" s="21"/>
      <c r="H55" s="21"/>
    </row>
    <row r="56" spans="1:8" x14ac:dyDescent="0.2">
      <c r="A56" s="195" t="s">
        <v>50</v>
      </c>
    </row>
    <row r="57" spans="1:8" ht="15" x14ac:dyDescent="0.25">
      <c r="A57" s="14" t="s">
        <v>38</v>
      </c>
      <c r="D57" s="125">
        <f>AVERAGE(D51,D44)*D43</f>
        <v>153.5625</v>
      </c>
      <c r="F57" s="22" t="s">
        <v>232</v>
      </c>
      <c r="G57" s="21"/>
      <c r="H57" s="21"/>
    </row>
    <row r="58" spans="1:8" ht="15" x14ac:dyDescent="0.25">
      <c r="A58" s="14" t="s">
        <v>39</v>
      </c>
      <c r="D58" s="125">
        <f>AVERAGE(D51,D46)*D47</f>
        <v>153.5625</v>
      </c>
      <c r="F58" s="22" t="s">
        <v>232</v>
      </c>
      <c r="G58" s="21"/>
      <c r="H58" s="21"/>
    </row>
    <row r="59" spans="1:8" ht="15" x14ac:dyDescent="0.25">
      <c r="A59" s="14" t="s">
        <v>271</v>
      </c>
      <c r="D59" s="125">
        <f>2*D52*E48</f>
        <v>18</v>
      </c>
      <c r="F59" s="22" t="s">
        <v>272</v>
      </c>
      <c r="G59" s="21"/>
      <c r="H59" s="21"/>
    </row>
    <row r="60" spans="1:8" ht="15" x14ac:dyDescent="0.25">
      <c r="A60" s="14" t="s">
        <v>40</v>
      </c>
      <c r="D60" s="125">
        <f>(D52*2+D53*2)*2</f>
        <v>116</v>
      </c>
      <c r="E60" s="21"/>
      <c r="F60" s="22" t="s">
        <v>273</v>
      </c>
      <c r="G60" s="21"/>
      <c r="H60" s="21"/>
    </row>
    <row r="61" spans="1:8" ht="15" x14ac:dyDescent="0.25">
      <c r="A61" s="14" t="s">
        <v>238</v>
      </c>
      <c r="D61" s="125">
        <f>(D53+E48*2)*E49</f>
        <v>25.666666666666668</v>
      </c>
      <c r="E61" s="21"/>
      <c r="F61" s="22"/>
      <c r="G61" s="21"/>
      <c r="H61" s="21"/>
    </row>
    <row r="62" spans="1:8" ht="15" x14ac:dyDescent="0.25">
      <c r="A62" s="14" t="s">
        <v>41</v>
      </c>
      <c r="D62" s="125">
        <f>((D35-D38-D52-E49)+E45+E55)*(D53+E48*2)</f>
        <v>53.093333333334229</v>
      </c>
      <c r="E62" s="21"/>
      <c r="F62" s="22"/>
      <c r="G62" s="21"/>
      <c r="H62" s="21"/>
    </row>
    <row r="63" spans="1:8" ht="15" x14ac:dyDescent="0.25">
      <c r="A63" s="14" t="s">
        <v>42</v>
      </c>
      <c r="D63" s="125">
        <f>SQRT((D35-D36)^2+D47^2)*E47</f>
        <v>20.85337577587859</v>
      </c>
      <c r="F63" s="22"/>
      <c r="G63" s="21"/>
    </row>
    <row r="64" spans="1:8" ht="15" x14ac:dyDescent="0.25">
      <c r="A64" s="14" t="s">
        <v>43</v>
      </c>
      <c r="D64" s="125">
        <f>SQRT((E35-E36)^2+D43^2)*E43</f>
        <v>20.85337577587859</v>
      </c>
      <c r="E64" s="21"/>
      <c r="F64" s="22"/>
      <c r="G64" s="21"/>
      <c r="H64" s="21"/>
    </row>
    <row r="65" spans="1:12" ht="15" x14ac:dyDescent="0.25">
      <c r="A65" s="14" t="s">
        <v>44</v>
      </c>
      <c r="D65" s="125">
        <f>SQRT((E35-E36)^2+D47^2)*0.5</f>
        <v>8.3413503103514355</v>
      </c>
      <c r="E65" s="21"/>
      <c r="F65" s="22"/>
      <c r="G65" s="21"/>
      <c r="H65" s="21"/>
    </row>
    <row r="66" spans="1:12" ht="15" x14ac:dyDescent="0.25">
      <c r="A66" s="14" t="s">
        <v>45</v>
      </c>
      <c r="D66" s="125">
        <f>SQRT((D35-D36)^2+D43^2)*0.5</f>
        <v>8.3413503103514355</v>
      </c>
      <c r="E66" s="21"/>
      <c r="F66" s="22"/>
      <c r="G66" s="21"/>
      <c r="H66" s="21"/>
    </row>
    <row r="67" spans="1:12" ht="15" x14ac:dyDescent="0.25">
      <c r="A67" s="14" t="s">
        <v>46</v>
      </c>
      <c r="D67" s="125">
        <f>AVERAGE((D36-D37),(D35-D39))*E46</f>
        <v>4.765625</v>
      </c>
      <c r="F67" s="22"/>
      <c r="G67" s="21"/>
    </row>
    <row r="68" spans="1:12" ht="15" x14ac:dyDescent="0.25">
      <c r="A68" s="14" t="s">
        <v>47</v>
      </c>
      <c r="D68" s="125">
        <f>AVERAGE((E36-E37),(E35-E39))*E44</f>
        <v>4.765625</v>
      </c>
      <c r="E68" s="21"/>
      <c r="F68" s="22"/>
      <c r="G68" s="21"/>
      <c r="H68" s="21"/>
    </row>
    <row r="69" spans="1:12" ht="15" x14ac:dyDescent="0.25">
      <c r="A69" s="14" t="s">
        <v>233</v>
      </c>
      <c r="D69" s="125">
        <f>AVERAGE((D39-D40),(D38-D40))*D43</f>
        <v>53.510624999999678</v>
      </c>
      <c r="E69" s="126"/>
      <c r="F69" s="184" t="s">
        <v>276</v>
      </c>
      <c r="G69" s="126"/>
      <c r="H69" s="126"/>
      <c r="L69" s="22"/>
    </row>
    <row r="70" spans="1:12" ht="15" x14ac:dyDescent="0.25">
      <c r="A70" s="14" t="s">
        <v>277</v>
      </c>
      <c r="D70" s="125">
        <f>AVERAGE((E39-E40),(E38-E40))*D43</f>
        <v>53.510624999999678</v>
      </c>
      <c r="E70" s="126"/>
      <c r="F70" s="184" t="s">
        <v>276</v>
      </c>
      <c r="G70" s="126"/>
      <c r="H70" s="126"/>
      <c r="L70" s="22"/>
    </row>
    <row r="71" spans="1:12" ht="15" x14ac:dyDescent="0.25">
      <c r="A71" s="195" t="s">
        <v>51</v>
      </c>
      <c r="D71" s="185">
        <f>SUM(D57:D68)-D69-D70</f>
        <v>480.78445217246167</v>
      </c>
      <c r="E71" s="186">
        <f>D71/9</f>
        <v>53.420494685829077</v>
      </c>
      <c r="F71" s="22" t="s">
        <v>55</v>
      </c>
      <c r="G71" s="248"/>
      <c r="H71" s="249"/>
    </row>
    <row r="72" spans="1:12" x14ac:dyDescent="0.2">
      <c r="A72" s="195"/>
      <c r="D72" s="25"/>
      <c r="E72" s="26"/>
      <c r="G72" s="25"/>
      <c r="H72" s="26"/>
    </row>
    <row r="73" spans="1:12" x14ac:dyDescent="0.2">
      <c r="A73" s="195"/>
      <c r="D73" s="19"/>
      <c r="E73" s="19"/>
      <c r="F73" s="19"/>
      <c r="G73" s="25"/>
      <c r="H73" s="26"/>
    </row>
    <row r="74" spans="1:12" x14ac:dyDescent="0.2">
      <c r="A74" s="196"/>
      <c r="B74" s="156"/>
      <c r="C74" s="156"/>
      <c r="D74" s="158"/>
      <c r="E74" s="158"/>
      <c r="F74" s="160"/>
      <c r="G74" s="25"/>
      <c r="H74" s="26"/>
    </row>
    <row r="75" spans="1:12" x14ac:dyDescent="0.2">
      <c r="A75" s="196"/>
      <c r="D75" s="158"/>
      <c r="E75" s="158"/>
      <c r="F75" s="160"/>
      <c r="G75" s="25"/>
      <c r="H75" s="26"/>
    </row>
    <row r="76" spans="1:12" x14ac:dyDescent="0.2">
      <c r="A76" s="196"/>
      <c r="D76" s="158"/>
      <c r="E76" s="158"/>
      <c r="F76" s="160"/>
      <c r="G76" s="25"/>
      <c r="H76" s="26"/>
    </row>
    <row r="77" spans="1:12" x14ac:dyDescent="0.2">
      <c r="A77" s="196"/>
      <c r="D77" s="25"/>
      <c r="E77" s="26"/>
      <c r="F77" s="21"/>
      <c r="G77" s="25"/>
      <c r="H77" s="26"/>
    </row>
    <row r="78" spans="1:12" x14ac:dyDescent="0.2">
      <c r="A78" s="195"/>
      <c r="F78" s="27"/>
      <c r="L78" s="22"/>
    </row>
  </sheetData>
  <mergeCells count="7">
    <mergeCell ref="A3:P3"/>
    <mergeCell ref="D33:E33"/>
    <mergeCell ref="G33:H33"/>
    <mergeCell ref="G71:H71"/>
    <mergeCell ref="F35:F39"/>
    <mergeCell ref="G37:H37"/>
    <mergeCell ref="G38:H38"/>
  </mergeCells>
  <printOptions horizontalCentered="1"/>
  <pageMargins left="0.25" right="0.5" top="0.25" bottom="0.25" header="0" footer="0"/>
  <pageSetup scale="58" orientation="landscape" r:id="rId1"/>
  <headerFooter alignWithMargins="0">
    <oddFooter>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SS851 - 2023</vt:lpstr>
      <vt:lpstr>Stage 3 - BOX CULVERT</vt:lpstr>
      <vt:lpstr>Sealing_Inlet</vt:lpstr>
      <vt:lpstr>Sealing_Outlet</vt:lpstr>
      <vt:lpstr>Sealing_Inlet!Print_Area</vt:lpstr>
      <vt:lpstr>Sealing_Outlet!Print_Area</vt:lpstr>
      <vt:lpstr>'Stage 3 - BOX CULVERT'!Print_Area</vt:lpstr>
      <vt:lpstr>'Stage 3 - BOX CULVERT'!Print_Titles</vt:lpstr>
      <vt:lpstr>'Stage 3 - BOX CULVERT'!TABLE</vt:lpstr>
    </vt:vector>
  </TitlesOfParts>
  <Company>Barr &amp; Prevost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SEARCH ITEM LIST</dc:title>
  <dc:creator>Julia Hart</dc:creator>
  <cp:lastModifiedBy>Julia Hart</cp:lastModifiedBy>
  <cp:lastPrinted>2024-06-14T19:26:56Z</cp:lastPrinted>
  <dcterms:created xsi:type="dcterms:W3CDTF">2004-01-07T17:54:14Z</dcterms:created>
  <dcterms:modified xsi:type="dcterms:W3CDTF">2024-07-11T20:34:39Z</dcterms:modified>
</cp:coreProperties>
</file>